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autoCompressPictures="0" defaultThemeVersion="124226"/>
  <mc:AlternateContent xmlns:mc="http://schemas.openxmlformats.org/markup-compatibility/2006">
    <mc:Choice Requires="x15">
      <x15ac:absPath xmlns:x15ac="http://schemas.microsoft.com/office/spreadsheetml/2010/11/ac" url="C:\Users\Ancla1\Desktop\METRO\2026\"/>
    </mc:Choice>
  </mc:AlternateContent>
  <bookViews>
    <workbookView xWindow="0" yWindow="0" windowWidth="24000" windowHeight="9045" tabRatio="500"/>
  </bookViews>
  <sheets>
    <sheet name="Estudio de Mercado" sheetId="1" r:id="rId1"/>
  </sheets>
  <externalReferences>
    <externalReference r:id="rId2"/>
  </externalReferences>
  <definedNames>
    <definedName name="_xlnm._FilterDatabase" localSheetId="0" hidden="1">'Estudio de Mercado'!$A$9:$AG$148</definedName>
    <definedName name="_FilterDatabase_0" localSheetId="0">'Estudio de Mercado'!$A$9:$L$148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67" i="1" l="1"/>
  <c r="J68" i="1"/>
  <c r="J69" i="1"/>
  <c r="M10" i="1"/>
  <c r="M11" i="1"/>
  <c r="M12" i="1"/>
  <c r="J10" i="1"/>
  <c r="J145" i="1" l="1"/>
  <c r="J144" i="1"/>
  <c r="J143" i="1"/>
  <c r="J142" i="1"/>
  <c r="J141" i="1"/>
  <c r="J14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M16" i="1"/>
  <c r="M17" i="1"/>
  <c r="M19" i="1"/>
  <c r="M22" i="1"/>
  <c r="M23" i="1"/>
  <c r="M24" i="1"/>
  <c r="M25" i="1"/>
  <c r="M26" i="1"/>
  <c r="M27" i="1"/>
  <c r="M28" i="1"/>
  <c r="M29" i="1"/>
  <c r="M30" i="1"/>
  <c r="M31" i="1"/>
  <c r="M33" i="1"/>
  <c r="M39" i="1"/>
  <c r="M40" i="1"/>
  <c r="M41" i="1"/>
  <c r="M42" i="1"/>
  <c r="M43" i="1"/>
  <c r="M44" i="1"/>
  <c r="M45" i="1"/>
  <c r="M46" i="1"/>
  <c r="M47" i="1"/>
  <c r="M48" i="1"/>
  <c r="M52" i="1"/>
  <c r="M54" i="1"/>
  <c r="M57" i="1"/>
  <c r="M58" i="1"/>
  <c r="M63" i="1"/>
  <c r="M64" i="1"/>
  <c r="M66" i="1"/>
  <c r="M73" i="1"/>
  <c r="M74" i="1"/>
  <c r="M75" i="1"/>
  <c r="M76" i="1"/>
  <c r="M77" i="1"/>
  <c r="M78" i="1"/>
  <c r="M80" i="1"/>
  <c r="M81" i="1"/>
  <c r="M82" i="1"/>
  <c r="M83" i="1"/>
  <c r="M84" i="1"/>
  <c r="M85" i="1"/>
  <c r="M88" i="1"/>
  <c r="M89" i="1"/>
  <c r="M91" i="1"/>
  <c r="M92" i="1"/>
  <c r="M93" i="1"/>
  <c r="M94" i="1"/>
  <c r="M95" i="1"/>
  <c r="M96" i="1"/>
  <c r="M98" i="1"/>
  <c r="M99" i="1"/>
  <c r="M100" i="1"/>
  <c r="M101" i="1"/>
  <c r="M102" i="1"/>
  <c r="J146" i="1" l="1"/>
  <c r="J147" i="1" s="1"/>
  <c r="J148" i="1" s="1"/>
</calcChain>
</file>

<file path=xl/sharedStrings.xml><?xml version="1.0" encoding="utf-8"?>
<sst xmlns="http://schemas.openxmlformats.org/spreadsheetml/2006/main" count="423" uniqueCount="272">
  <si>
    <t>1. INFORMACIÓN COMERCIAL</t>
  </si>
  <si>
    <t>Razón Social:</t>
  </si>
  <si>
    <t>Lugar de Entrega:</t>
  </si>
  <si>
    <t>Instalaciones del Metro de Medellin</t>
  </si>
  <si>
    <t>Moneda:</t>
  </si>
  <si>
    <t>Pesos colombianos</t>
  </si>
  <si>
    <t>Plazo de Entrega:</t>
  </si>
  <si>
    <t>Forma de Pago:</t>
  </si>
  <si>
    <t>45 DIAS</t>
  </si>
  <si>
    <t>Tiempo de garantía:</t>
  </si>
  <si>
    <t>Condiciones de la garantía:</t>
  </si>
  <si>
    <t>Referencia Cotización:</t>
  </si>
  <si>
    <t>ÍTEM</t>
  </si>
  <si>
    <t>CÓDIGO SAP</t>
  </si>
  <si>
    <t>TEXTO BREVE</t>
  </si>
  <si>
    <t>DESCRIPCIÓN</t>
  </si>
  <si>
    <t>U/M</t>
  </si>
  <si>
    <t>CANTIDAD ESTIMADA</t>
  </si>
  <si>
    <t>PRECIO UNITARIO ANTES DE IVA</t>
  </si>
  <si>
    <t>TOTAL</t>
  </si>
  <si>
    <t>TIEMPO DE ENTREGA</t>
  </si>
  <si>
    <t>IMAGEN ILUSTRATIVA</t>
  </si>
  <si>
    <t>MARCA SUGERIDA</t>
  </si>
  <si>
    <t>Bisturi de precision de 120 mm</t>
  </si>
  <si>
    <t>Bisturí para alto tráfico o trabajo pesado con cuchilla de 120 mm y
capuchon protector</t>
  </si>
  <si>
    <t>UND</t>
  </si>
  <si>
    <t>Boligrafo Desechable Negro</t>
  </si>
  <si>
    <t>Boligrafo Desechable Negro.</t>
  </si>
  <si>
    <t>Boligrafo Desechable Rojo</t>
  </si>
  <si>
    <t>Boligrafo Desechable Rojo.</t>
  </si>
  <si>
    <t>Bolsa de vinilo P/Acetato Tamaño Oficio</t>
  </si>
  <si>
    <t>Bolsa de vinilo P/Acetato Tamaño Oficio.</t>
  </si>
  <si>
    <t>Bolsillo Catalogo Carta Grueso C3</t>
  </si>
  <si>
    <t>Bolsillo Catalogo Carta Grueso C3.</t>
  </si>
  <si>
    <t>Borrador De Escobilla</t>
  </si>
  <si>
    <t>Borrador De Escobilla.</t>
  </si>
  <si>
    <t>Borrador Nata Mediano</t>
  </si>
  <si>
    <t>Largo: 3,9 cmAlto: 0,8 cm.Ancho: 2,6 cm..</t>
  </si>
  <si>
    <t>Borrador Para Tablero Magico</t>
  </si>
  <si>
    <t>Borrador hecho en madera y fieltro para limpiar la superficie de lostableros acrílicos sin rayarlos..</t>
  </si>
  <si>
    <t>Carpeta legajadora café carta</t>
  </si>
  <si>
    <t>Diseñada para archivos Horizontales y verticales, incluye adhesivo identificador y cinco posiciones para gancho Legajador, capacidad:2.5 Cm
o 200 hojas de 60 G.</t>
  </si>
  <si>
    <t>Cartulina Bristo Blanca Tamaño Carta*100</t>
  </si>
  <si>
    <t>presentación :paquete por 100.</t>
  </si>
  <si>
    <t>Cartulina mostaza tamaño carta</t>
  </si>
  <si>
    <t>Cartulina fondo plano amarillo oro.tamaño:CartaPara carnet..</t>
  </si>
  <si>
    <t>Cartulina opalina carta 180 gr resma*500</t>
  </si>
  <si>
    <t>Presentacion: resma x 500Tamaño carta  180 Gr.</t>
  </si>
  <si>
    <t>Cartulina Bristol Verd Oficio *100</t>
  </si>
  <si>
    <t>Cartulina bristol verdetamaño oficioPresentación: Paquete por 100 unidades de hoja</t>
  </si>
  <si>
    <t>CD R Virgen</t>
  </si>
  <si>
    <t>CD R sin caja plástica.El proveedor deberá suministrar en presentación de
Torre*100 unidades..</t>
  </si>
  <si>
    <t>CD RW Virgen Borrable (regrabable)</t>
  </si>
  <si>
    <t>CD RW sin caja plástica.El proveedor suministrará en presentación de torre*25 unidades.</t>
  </si>
  <si>
    <t>Cinta Pegante Transp (Rollo 12Mmx20 Mts)</t>
  </si>
  <si>
    <t>Cinta Pegante Transp (Rollo 12Mmx20 Mts).</t>
  </si>
  <si>
    <t>Cinta Pegante Transp Empaque 48x100 mts</t>
  </si>
  <si>
    <t>Cinta Pegante Transp Empaque 48x100 mts.</t>
  </si>
  <si>
    <t>Cinta PMagica (18 X 33)</t>
  </si>
  <si>
    <t>Cinta PMagica (18 X 33).</t>
  </si>
  <si>
    <t>Clip Sencillo (Caja X 100)</t>
  </si>
  <si>
    <t>Clip metálico con recubrimiento en zinc                                                     Capacidad: 22 - 15 hojas.                                                                                    Cantidad: 100 und. aprox.</t>
  </si>
  <si>
    <t>Cuaderno rayado grande argollado</t>
  </si>
  <si>
    <t>Cuaderno rayado grande argollado.</t>
  </si>
  <si>
    <t>Cuaderno rayado pequeño argollado</t>
  </si>
  <si>
    <t>Cuaderno rayado pequeño argollado.</t>
  </si>
  <si>
    <t>Cubierta Legajadora Oficio Desacificada</t>
  </si>
  <si>
    <t>Cubierta legajadora x 2 tamaño oficio estandar desacificada o libre de acido</t>
  </si>
  <si>
    <t>Cuchilla Bisturi Pequeño</t>
  </si>
  <si>
    <t>Marca:Destisol</t>
  </si>
  <si>
    <t>Disco Para Dvd Virgen -R</t>
  </si>
  <si>
    <t>Disco DVD R sin caja plástica.El proveedor suministrará en presentación de torre x 50 unidades..</t>
  </si>
  <si>
    <t>Folder Horizont Derecha/Izquierda Ofic</t>
  </si>
  <si>
    <t>Folder HorizontDerecha/Izquierda Ofic</t>
  </si>
  <si>
    <t>Folder Tamaño oficio</t>
  </si>
  <si>
    <t>Carpeta yute  vertical en cartón</t>
  </si>
  <si>
    <t>Folder Vertical Inferior Oficio</t>
  </si>
  <si>
    <t>Folder Vertical Inferior Oficio.</t>
  </si>
  <si>
    <t>Folder Vertical Superior Derecha Oficio</t>
  </si>
  <si>
    <t>Folder Vertical SuperiorDerecha Oficio</t>
  </si>
  <si>
    <t>Gancho legaj.todo plast.Triton(bolsaX20)</t>
  </si>
  <si>
    <t>Gancho legaj.todo plast.Triton(bolsaX20).</t>
  </si>
  <si>
    <t>Gancho O Grapa P/Cosedora Grande R-9</t>
  </si>
  <si>
    <t>Caj X 1000 UNIDADES APROXIMADAMENTE.marca:wingo triton u otra de buena calidad y que cumpla conespecificaciones.   Galvaniza do Similar a
9(23)/10</t>
  </si>
  <si>
    <t>Gancho P/Cosedora Standard De 26X6Mm</t>
  </si>
  <si>
    <t>Grapa estándar galvanizada, referencia 26/6, , caja x 5000 unidades..</t>
  </si>
  <si>
    <t>Guia Clasificadora a Color (Norma)1-12</t>
  </si>
  <si>
    <t>Guías clasificadoras multicolorTabla de contenido 105Pestañas prenumeradas 1 a 125 perforaciones.</t>
  </si>
  <si>
    <t>Guia clasificadora a color plastica</t>
  </si>
  <si>
    <t>Guia clasificadora a color plástica irrompible a prueba de agua 1-12</t>
  </si>
  <si>
    <t>Huellero dactilar</t>
  </si>
  <si>
    <t>Diámetro externo: 5.5cmDiámetro del Fieltro: 4.6cmAlto: 1.5cmsPeso: 27.4gr.</t>
  </si>
  <si>
    <t>Humedecedor de Dedos x 36 Grs</t>
  </si>
  <si>
    <t>Humedecedor de Dedos x 36 Grs.</t>
  </si>
  <si>
    <t>Lapiz Negro No 2</t>
  </si>
  <si>
    <t>Lapiz Negro HB No. 2.</t>
  </si>
  <si>
    <t>Lapiz Rojo</t>
  </si>
  <si>
    <t>Lapiz Rojo.</t>
  </si>
  <si>
    <t>Libro Actas 600 Filas Fino</t>
  </si>
  <si>
    <t>Libro de actas 80 h rayad 1/4 910 OF</t>
  </si>
  <si>
    <t>Libro de actas  80 h rayadRef 910- 0F.</t>
  </si>
  <si>
    <t>Liquido limpiador P/Tablero Magico</t>
  </si>
  <si>
    <t>Liquido limpiador tablero acrilicos  120cc.</t>
  </si>
  <si>
    <t>Llaveros plasticos</t>
  </si>
  <si>
    <t>Lllaveros corrientes plásticos de colores</t>
  </si>
  <si>
    <t>Marcador Grueso Papel permanente</t>
  </si>
  <si>
    <t>Marcador  Grueso Papel permanente (colores variados)</t>
  </si>
  <si>
    <t>Marcador punta fina</t>
  </si>
  <si>
    <t>Marcador punta fina (colores variados)</t>
  </si>
  <si>
    <t>Marcador Seco P/Tablero magico</t>
  </si>
  <si>
    <t>Marcador Seco P/Tablero mágico (colores variados)</t>
  </si>
  <si>
    <t>Papel Bond 75 Grs Fotocopia Tamaño Ofici</t>
  </si>
  <si>
    <t>Presentación resma 75 Grs x 500 HTamaño: Oficio".</t>
  </si>
  <si>
    <t>Papel Bond 75 Grs Fotocopia Tamaño Media</t>
  </si>
  <si>
    <t>Papel bond 75 gramostamaño media carta (A5)Resma x 500 und</t>
  </si>
  <si>
    <t>Papel Bond Doble Carta 75g (Resmax500H)</t>
  </si>
  <si>
    <t>Presentación resma 75 Grs x 500 HTamaño: Doble carta".</t>
  </si>
  <si>
    <t>Papel Bond 75 Grs FotocopiaTam Carta</t>
  </si>
  <si>
    <t>Presentación resma 75 Gr x 500Tamaño: Carta".</t>
  </si>
  <si>
    <t>Papel Contact (45 Cm Ancho)/3 Metro</t>
  </si>
  <si>
    <t>Papel Contact  (45 Cm Ancho)/1 Metro.</t>
  </si>
  <si>
    <t>Papel Plotter Bond Roll 42"x 50 mt 75 Gr</t>
  </si>
  <si>
    <t>Rollo de 42" x 50 metrosPapel bond 75 Grs..</t>
  </si>
  <si>
    <t>Papel Plotter Bond Roll 36"x 50 mt 75 Gr</t>
  </si>
  <si>
    <t>Rollo de 36" x 50 metrosPapel bond 75 Grsref. 75 BP-P</t>
  </si>
  <si>
    <t>Pasta Catalogo 3.0D Blanca 3 Argolla</t>
  </si>
  <si>
    <t>Marca Sugerida: Cartoplas, Master u otra que cumple especificaciones.</t>
  </si>
  <si>
    <t>Pasta Catalogo 20D Blanca 3 Argolla</t>
  </si>
  <si>
    <t>Pasta Catalogo 20D Blanca 3 Argolla.</t>
  </si>
  <si>
    <t>Pegante En Barra X 20 Gr</t>
  </si>
  <si>
    <t>Pegante En Barra X 20 Gr.</t>
  </si>
  <si>
    <t>Resaltador Punta Gruesa estandar</t>
  </si>
  <si>
    <t>Resaltador Punta Gruesa estándar (colores variados)</t>
  </si>
  <si>
    <t>Rotulo adhesivo C-22 (pqte x 1100 rotul)</t>
  </si>
  <si>
    <t>Rótulo adhesivoReferencia: C22Medidas del rótulo: 8.6 x 2.3 centímetros2 columnas de 11 rótulos por hoja.Presentación: Paquete por 1
100 rótulos..</t>
  </si>
  <si>
    <t>Sello numerador 6 dig x 4mm</t>
  </si>
  <si>
    <t>Sello numerador.6dig4mmrhezt manual...</t>
  </si>
  <si>
    <t>Sobre De Manila Radiografía Sin Membrete</t>
  </si>
  <si>
    <t>Sobre De Manila Radiografía Sin Membrete.</t>
  </si>
  <si>
    <t>Sobre de manila Carta</t>
  </si>
  <si>
    <t>Sobre de manila carta 60GREmpaque: Cada paquete de 100 unidades debe estarmarcado y protegido totalmente en papel kraft o plástico".</t>
  </si>
  <si>
    <t>Sobre de manila oficio</t>
  </si>
  <si>
    <t>Formato: 24,8 cms x 35,1cms (cerrado)                               Papel: Manila                                                                            Impresión: Tipografía Colores: Tintas especiales Pantone 368C y PantonePro. Black.E
mpaque: Cada paquete de 100 unidades debe estarmarcado y protegido totalmente en papel kraft o plástico.</t>
  </si>
  <si>
    <t>Sobre plast.Ofic.vertical+Boton</t>
  </si>
  <si>
    <t>sobre plastico oficio vertical  + boton keepermtamaño oficio</t>
  </si>
  <si>
    <t>Tabla Legajadora Oficio (Hard Board)</t>
  </si>
  <si>
    <t>Tamaño:oficioMaterial: Hard board.</t>
  </si>
  <si>
    <t>Tabla Legajadora Oficio con archivador</t>
  </si>
  <si>
    <t>Tijera Oficina 7"</t>
  </si>
  <si>
    <t>Material de las cuchillas : acero inoxidable                   Material del mango:Plastico                                          TTamaño: 7 ".</t>
  </si>
  <si>
    <t>Tinta Parker Negra (Fco X 57Cc)</t>
  </si>
  <si>
    <t>Para:Estilógrafo Parker</t>
  </si>
  <si>
    <t>Fechador</t>
  </si>
  <si>
    <t>Fechador automático de alta resistencia con tinta incorporada, con dígitos de 3 o 4 milímetros.</t>
  </si>
  <si>
    <t>Porta cintas de mano</t>
  </si>
  <si>
    <t>Cuchilla de corte de acero.
Está fabricado en resistente plástico, con mecanismo de frenado y aplicador a presión para cinta de hasta 66 mm.</t>
  </si>
  <si>
    <t>Porta cintas Mediano</t>
  </si>
  <si>
    <t>• Dispensador para rollos de hasta 66 mm.
• Cuenta con rodillos de doble servicio, para cinta pequeña y grande.
• Cuchilla afilada.</t>
  </si>
  <si>
    <t>Porta cintas Pequena</t>
  </si>
  <si>
    <t>La cinta mide 3/4 pulgadas de ancho por 1296 pulgadas de largo  Con un  núcleo de 2,54 cms
56 cms x 190,5 cms x 56cm
Con cuchilla</t>
  </si>
  <si>
    <t>Calculadora</t>
  </si>
  <si>
    <t>Display 12 digitos, pila de reloj, mediana.
Color disponible negroclaro, incluye pila, apago automatico, dimensión:
10 cm x 14 cm.</t>
  </si>
  <si>
    <t>Rotulo laser TC</t>
  </si>
  <si>
    <t>Rotulo laser TC (21.6X28) X400, etiquetas adhesivas, Color: Blanco tamaño carta</t>
  </si>
  <si>
    <t>CAJ</t>
  </si>
  <si>
    <t>Tinta para sello color rojo</t>
  </si>
  <si>
    <t>Tinta para sello color rojo 30 ml</t>
  </si>
  <si>
    <t>Carpeta plastica bisel tamaño oficio</t>
  </si>
  <si>
    <t>Marca;Beautone,normaLinae superline ó  marcas que cumplan con las mismas especificaciones y calidad que satisfaga nuestra necesidad..
Ref:38309.Carpetacon swing clipColres surtidos</t>
  </si>
  <si>
    <t>Block carta iris en colores x 40 Hojas</t>
  </si>
  <si>
    <t>Mini clips para carpetas</t>
  </si>
  <si>
    <t>Miniclips para carpetas 9/16 pulgadas de ancho
• Negro
• Capacidad de 0,25 pulgadas
• Asas se pliegan para colgar o se pueden quitar para encuadernar</t>
  </si>
  <si>
    <t>PAQ</t>
  </si>
  <si>
    <t>Señaladores</t>
  </si>
  <si>
    <t>Señaladores, adhesivo banderita</t>
  </si>
  <si>
    <t>Fuelle (Organizador de documentos)</t>
  </si>
  <si>
    <t>Fuelle (Organizador de documentos13 bolsillos..</t>
  </si>
  <si>
    <t>Almohadilla Para Sello</t>
  </si>
  <si>
    <t>Cojin para sellos de plastico no2 estuche de plastico sin tintaalmohadilla de hule espuma de maxima absorcion para la distribucion un iforme de la tinta.</t>
  </si>
  <si>
    <t>Banda elastica</t>
  </si>
  <si>
    <t>Bolsa por 500 gramos
Color Amarillo
• Bandas de caucho siliconado
• Plana
• 18 cms de diámetro
• Buena elasticidad
• Recuperación de la memoria</t>
  </si>
  <si>
    <t>G</t>
  </si>
  <si>
    <t>Boligrafo tinta indeleble anti-fraude</t>
  </si>
  <si>
    <t>Bolígrafo de seguridadReferencia: UM-153tinta negra indeleble (anti-fraude).</t>
  </si>
  <si>
    <t>Chinchon de diferentes colores cja X 12</t>
  </si>
  <si>
    <t>Cabeza de plástico. Longitud total: 23 mm, diámetro            aguja: 1.05 mm diámetro de cabeza: 9.0 mm                         colores: amarillo, verde, azul, morado,
rosado, transparente..</t>
  </si>
  <si>
    <t>Cinta p/rotuladora manual(roja-negra)</t>
  </si>
  <si>
    <t>Cinta para rotuladora manual Dymo
Referencia: 7
Color: roja y/o negra
El proveedor suministrara de los 2 colores en cantidades iguales</t>
  </si>
  <si>
    <t>Clip Mariposa gigante cja x 12</t>
  </si>
  <si>
    <t>Clip metálico.Capacidad: 46 - 150 hojas.Cantidad: 12 und. aprox..</t>
  </si>
  <si>
    <t>Corrector en lapiz</t>
  </si>
  <si>
    <t>Corrector en lápiz</t>
  </si>
  <si>
    <t>Guías para folder celuguía color blanco</t>
  </si>
  <si>
    <t>Guías para folder celuguía color blanco
MArca Sugerida: Norma</t>
  </si>
  <si>
    <t>Nota Adhesiva mediana 76x 76 100 hojas</t>
  </si>
  <si>
    <t>76 x 76 mmbloque x 100 hojoas.</t>
  </si>
  <si>
    <t>Notas adhesiva pequeña 38 x 50 mm</t>
  </si>
  <si>
    <t>Notas adhesiva pequeña 38 x 50 mm.</t>
  </si>
  <si>
    <t>Papel Periodico Papelografo (Pliego)</t>
  </si>
  <si>
    <t>Dimensiones:HOJA DE 100 X 70.</t>
  </si>
  <si>
    <t>Pasta Catalogo 1.5D Blanca 3 Argolla</t>
  </si>
  <si>
    <t>Folder Pasta 1.5" Argolla D.  Color Blanco de3 Argollas</t>
  </si>
  <si>
    <t>Refuerzo Autoadhesivo (Paq X 100)</t>
  </si>
  <si>
    <t>Refuerzo Autoadhesivo (paq x 100).</t>
  </si>
  <si>
    <t>Regla Plastica X 30 Cms</t>
  </si>
  <si>
    <t>Tamaño: 30 Cm.</t>
  </si>
  <si>
    <t>Sacagrapas (Uña)</t>
  </si>
  <si>
    <t>Sacagrapas Manualmango plastico..</t>
  </si>
  <si>
    <t>Sacapuntas Metalico</t>
  </si>
  <si>
    <t>Material : Metalicocolor: Acero.</t>
  </si>
  <si>
    <t>Toner CF 302A amarillo HP M880z</t>
  </si>
  <si>
    <t>Toner CF 303A magenta HP M880z</t>
  </si>
  <si>
    <t>Toner CF 303A negro HP M880z</t>
  </si>
  <si>
    <t>Toner CF320A negro</t>
  </si>
  <si>
    <t>Rendimiento de página 15000 color 20500 negro</t>
  </si>
  <si>
    <t>Toner CF332A amarillo</t>
  </si>
  <si>
    <t>Toner CF3331A cyan</t>
  </si>
  <si>
    <t>Toner CF333A magenta</t>
  </si>
  <si>
    <t>Toner CF410A negro</t>
  </si>
  <si>
    <t>Rendimiento de página 2300 tanto en color como en negro</t>
  </si>
  <si>
    <t>Toner CF411A cyan</t>
  </si>
  <si>
    <t>Toner CF412A amarillo</t>
  </si>
  <si>
    <t>Toner CF413A magenta</t>
  </si>
  <si>
    <t>F9j68a negro mate 300ml</t>
  </si>
  <si>
    <t>Toner CF289A negro M507dn</t>
  </si>
  <si>
    <t>Toner CF289A  negro M507dn</t>
  </si>
  <si>
    <t>Toner CF287A negro</t>
  </si>
  <si>
    <t>Rendimiento de pagina 18000 para negro</t>
  </si>
  <si>
    <t>Toner CE255A/Impresora LJP3015</t>
  </si>
  <si>
    <t>Toner CE255A P/Impresora LJP3015</t>
  </si>
  <si>
    <t>Toner HP Cf237x negro laserjet</t>
  </si>
  <si>
    <t>Toner CF 301A Cian HP M880z</t>
  </si>
  <si>
    <t>F9j56a&amp;amp;amp;nbsp; cabezal de impresion</t>
  </si>
  <si>
    <t xml:space="preserve"> F9j81a cabezal de impresión  729 t730</t>
  </si>
  <si>
    <t>F9k15a yellow 300ml 728 /t730</t>
  </si>
  <si>
    <t>F9j57a  de 130 ml Toner de tinta yellow
 F9k15a yellow 300ml 728 /t730</t>
  </si>
  <si>
    <t>F9k16a magenta 300ml 728 /t730</t>
  </si>
  <si>
    <t>F9k16a magenta 300ml  728 /t730</t>
  </si>
  <si>
    <t>F9k17a cyan 300ml 728 /t730</t>
  </si>
  <si>
    <t>Kit de Mtto HP H3980 - 60001 LJ2400</t>
  </si>
  <si>
    <t>Kit de Mtto HP  H3980 - 60001 LJ2400-2420N</t>
  </si>
  <si>
    <t>Tambor BLACK 828ACF358A HP 880Z</t>
  </si>
  <si>
    <t>Tambor CYAN 828A CF359A HP 880Z</t>
  </si>
  <si>
    <t>Tambor MEGENTA 828A cf365A HP 880Z</t>
  </si>
  <si>
    <t>Tambor yellow 828A CF364A HP 880Z</t>
  </si>
  <si>
    <t>Cartucho HP 652A LaserJet M651dn negro</t>
  </si>
  <si>
    <t>Cartucho cian HP 654A LaserJet M651dn</t>
  </si>
  <si>
    <t>Cartucho amarill HP 654A LaserJet M651dn</t>
  </si>
  <si>
    <t>Cartucho magenta HP 654A LaserJet M651dn</t>
  </si>
  <si>
    <t>87A basico o 87X de alto rendimiento</t>
  </si>
  <si>
    <t>55A basico o 87X MFP M521dn</t>
  </si>
  <si>
    <t>Toner Mate Black P2v65A Plotter 1700</t>
  </si>
  <si>
    <t>Tonercyan P2v62A Plotter 1700</t>
  </si>
  <si>
    <t>Toner PK PV67A Plotter 1700</t>
  </si>
  <si>
    <t>Toner photo black P2V66A Plotter 1700</t>
  </si>
  <si>
    <t>Toner YELLOW P2V64A Plotter 1700</t>
  </si>
  <si>
    <t>Toner MagentaPV63A Plotter 1700</t>
  </si>
  <si>
    <t>Papel termico p/impresora PDV civica</t>
  </si>
  <si>
    <r>
      <t xml:space="preserve">Rollo de papel termico para impresora PDV civica
</t>
    </r>
    <r>
      <rPr>
        <b/>
        <sz val="11"/>
        <color rgb="FF000000"/>
        <rFont val="Calibri"/>
        <family val="2"/>
      </rPr>
      <t>Marca Sugerida: Dispapeles</t>
    </r>
    <r>
      <rPr>
        <sz val="11"/>
        <color rgb="FF000000"/>
        <rFont val="Calibri"/>
        <family val="2"/>
        <charset val="1"/>
      </rPr>
      <t xml:space="preserve">
Referencia:civica NTP080-80
Ancho:80mm
Longitud:60 metros
Diametro:78 mm
Diametro del eje:12 mm aprox
Peso:55 gramos aprox
Presentacion: Cajas por 60 rollos.</t>
    </r>
  </si>
  <si>
    <t>Toner NEGRO: HP230A (W2300A)</t>
  </si>
  <si>
    <t>Toner para impresora HP Color LaserJet Pro MFP 4303fdw</t>
  </si>
  <si>
    <t>Toner CIAN: HP230A (W2301A)</t>
  </si>
  <si>
    <t>Toner AMARILLO: HP230A (W2302A)</t>
  </si>
  <si>
    <t>Toner MAGENTA: HP230A (W2303A)</t>
  </si>
  <si>
    <t>IVA 19%</t>
  </si>
  <si>
    <t>TOTAL IVA INCLUIDO</t>
  </si>
  <si>
    <t>4. CONDICIONES ADICIONALES</t>
  </si>
  <si>
    <t>NOTA: Las marcas sugeridas en el cuadro anterior son ilustrativas sobre la calidad del bien requerido.</t>
  </si>
  <si>
    <t>5. INFORMACIÓN SOBRE ESPECIFICACIONES TÉCNICAS</t>
  </si>
  <si>
    <t>CAJA</t>
  </si>
  <si>
    <t xml:space="preserve">                            METRO DE MEDELLÍN LTDA.
                            FORMATO ECONÓMICO PROCESO 009036</t>
  </si>
  <si>
    <t>Fecha de oferta económica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</si>
</sst>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 #,##0.00_-;\-&quot;$&quot;\ * #,##0.00_-;_-&quot;$&quot;\ * &quot;-&quot;??_-;_-@_-"/>
    <numFmt numFmtId="165" formatCode="_-&quot;$&quot;* #,##0.00_-;\-&quot;$&quot;* #,##0.00_-;_-&quot;$&quot;* &quot;-&quot;??_-;_-@_-"/>
  </numFmts>
  <fonts count="17">
    <font>
      <sz val="11"/>
      <color rgb="FF000000"/>
      <name val="Calibri"/>
      <family val="2"/>
      <charset val="1"/>
    </font>
    <font>
      <sz val="11"/>
      <color theme="1"/>
      <name val="Calibri"/>
      <family val="2"/>
      <scheme val="minor"/>
    </font>
    <font>
      <b/>
      <sz val="11"/>
      <color rgb="FF000000"/>
      <name val="Calibri"/>
      <family val="2"/>
      <charset val="1"/>
    </font>
    <font>
      <sz val="11"/>
      <color rgb="FF000000"/>
      <name val="Calibri"/>
      <family val="2"/>
    </font>
    <font>
      <b/>
      <sz val="11"/>
      <color theme="0"/>
      <name val="Calibri"/>
      <family val="2"/>
      <scheme val="minor"/>
    </font>
    <font>
      <b/>
      <sz val="11"/>
      <name val="Calibri"/>
      <family val="2"/>
      <scheme val="minor"/>
    </font>
    <font>
      <sz val="11"/>
      <name val="Calibri"/>
      <family val="2"/>
      <scheme val="minor"/>
    </font>
    <font>
      <sz val="11"/>
      <color rgb="FF000000"/>
      <name val="Calibri"/>
      <family val="2"/>
      <scheme val="minor"/>
    </font>
    <font>
      <b/>
      <sz val="12"/>
      <color theme="0"/>
      <name val="Calibri"/>
      <family val="2"/>
      <scheme val="minor"/>
    </font>
    <font>
      <u/>
      <sz val="11"/>
      <color theme="10"/>
      <name val="Calibri"/>
      <family val="2"/>
      <charset val="1"/>
    </font>
    <font>
      <u/>
      <sz val="11"/>
      <color theme="11"/>
      <name val="Calibri"/>
      <family val="2"/>
      <charset val="1"/>
    </font>
    <font>
      <sz val="11"/>
      <color rgb="FF000000"/>
      <name val="Calibri"/>
      <family val="2"/>
      <charset val="1"/>
    </font>
    <font>
      <sz val="11"/>
      <color rgb="FF333333"/>
      <name val="Calibri"/>
      <family val="2"/>
      <scheme val="minor"/>
    </font>
    <font>
      <sz val="11"/>
      <color rgb="FF333333"/>
      <name val="Source Sans Pro"/>
      <family val="2"/>
    </font>
    <font>
      <sz val="10"/>
      <color theme="1"/>
      <name val="Calibri"/>
      <family val="2"/>
    </font>
    <font>
      <b/>
      <sz val="11"/>
      <color rgb="FF000000"/>
      <name val="Calibri"/>
      <family val="2"/>
    </font>
    <font>
      <sz val="10"/>
      <color theme="1"/>
      <name val="Calibri"/>
      <family val="2"/>
      <scheme val="minor"/>
    </font>
  </fonts>
  <fills count="6">
    <fill>
      <patternFill patternType="none"/>
    </fill>
    <fill>
      <patternFill patternType="gray125"/>
    </fill>
    <fill>
      <patternFill patternType="solid">
        <fgColor rgb="FFDDDDDD"/>
        <bgColor rgb="FFD9D9D9"/>
      </patternFill>
    </fill>
    <fill>
      <patternFill patternType="solid">
        <fgColor theme="1" tint="0.249977111117893"/>
        <bgColor indexed="64"/>
      </patternFill>
    </fill>
    <fill>
      <patternFill patternType="solid">
        <fgColor theme="0" tint="-0.14999847407452621"/>
        <bgColor indexed="64"/>
      </patternFill>
    </fill>
    <fill>
      <patternFill patternType="solid">
        <fgColor rgb="FFFFFFFF"/>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9">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165" fontId="11"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2" fillId="2" borderId="2" xfId="0" applyFont="1" applyFill="1" applyBorder="1" applyAlignment="1" applyProtection="1">
      <alignment horizontal="center" vertical="center" wrapText="1"/>
      <protection locked="0"/>
    </xf>
    <xf numFmtId="0" fontId="0" fillId="0" borderId="0" xfId="0" applyProtection="1">
      <protection locked="0"/>
    </xf>
    <xf numFmtId="0" fontId="0" fillId="0" borderId="0" xfId="0" applyAlignment="1">
      <alignment wrapText="1"/>
    </xf>
    <xf numFmtId="0" fontId="2" fillId="2" borderId="2" xfId="0" applyFont="1" applyFill="1" applyBorder="1" applyAlignment="1">
      <alignment horizontal="center" vertical="center" wrapText="1"/>
    </xf>
    <xf numFmtId="0" fontId="5" fillId="4" borderId="1" xfId="0" applyFont="1" applyFill="1" applyBorder="1" applyAlignment="1">
      <alignment vertical="center" wrapText="1"/>
    </xf>
    <xf numFmtId="0" fontId="4" fillId="3" borderId="0" xfId="0" applyFont="1" applyFill="1" applyAlignment="1">
      <alignment horizontal="center" vertical="center" wrapText="1"/>
    </xf>
    <xf numFmtId="165" fontId="0" fillId="0" borderId="0" xfId="5" applyFont="1" applyBorder="1" applyProtection="1">
      <protection locked="0"/>
    </xf>
    <xf numFmtId="0" fontId="0" fillId="0" borderId="0" xfId="0" applyAlignment="1">
      <alignment horizontal="center"/>
    </xf>
    <xf numFmtId="0" fontId="0" fillId="0" borderId="0" xfId="0" applyAlignment="1" applyProtection="1">
      <alignment horizontal="center" vertical="top" wrapText="1"/>
      <protection locked="0"/>
    </xf>
    <xf numFmtId="0" fontId="8" fillId="3" borderId="0" xfId="0" applyFont="1" applyFill="1" applyAlignment="1">
      <alignment horizontal="center" vertical="center" wrapText="1"/>
    </xf>
    <xf numFmtId="0" fontId="0" fillId="0" borderId="0" xfId="0" applyAlignment="1">
      <alignment horizontal="left" vertical="top" wrapText="1"/>
    </xf>
    <xf numFmtId="0" fontId="0" fillId="0" borderId="3" xfId="0" applyBorder="1"/>
    <xf numFmtId="0" fontId="0" fillId="0" borderId="1" xfId="0" applyBorder="1"/>
    <xf numFmtId="165" fontId="0" fillId="0" borderId="1" xfId="5" applyFont="1" applyBorder="1" applyProtection="1"/>
    <xf numFmtId="0" fontId="0" fillId="0" borderId="1" xfId="0" applyBorder="1" applyProtection="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wrapText="1"/>
      <protection locked="0"/>
    </xf>
    <xf numFmtId="0" fontId="5" fillId="4" borderId="1" xfId="0" applyFont="1" applyFill="1" applyBorder="1" applyAlignment="1" applyProtection="1">
      <alignment horizontal="left" vertical="center" wrapText="1"/>
      <protection locked="0"/>
    </xf>
    <xf numFmtId="0" fontId="5" fillId="4" borderId="1" xfId="0" applyFont="1" applyFill="1" applyBorder="1" applyAlignment="1" applyProtection="1">
      <alignment vertical="center" wrapText="1"/>
      <protection locked="0"/>
    </xf>
    <xf numFmtId="0" fontId="0" fillId="0" borderId="1" xfId="0" applyBorder="1" applyAlignment="1">
      <alignment horizontal="center" vertical="center"/>
    </xf>
    <xf numFmtId="0" fontId="12" fillId="5" borderId="1" xfId="0" applyFont="1" applyFill="1" applyBorder="1" applyAlignment="1">
      <alignment vertical="center" wrapText="1"/>
    </xf>
    <xf numFmtId="0" fontId="12" fillId="5"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1" xfId="0" applyFont="1" applyFill="1" applyBorder="1" applyAlignment="1">
      <alignment vertical="center" wrapText="1"/>
    </xf>
    <xf numFmtId="0" fontId="13" fillId="0" borderId="1" xfId="0" applyFont="1" applyBorder="1" applyAlignment="1">
      <alignment vertical="center" wrapText="1"/>
    </xf>
    <xf numFmtId="0" fontId="14" fillId="0" borderId="1" xfId="6" applyFont="1" applyBorder="1" applyAlignment="1">
      <alignment horizontal="center" vertical="center"/>
    </xf>
    <xf numFmtId="0" fontId="12" fillId="0" borderId="1" xfId="0" applyFont="1" applyBorder="1" applyAlignment="1">
      <alignment horizontal="center" vertical="center" wrapText="1"/>
    </xf>
    <xf numFmtId="0" fontId="0" fillId="0" borderId="1" xfId="0" applyBorder="1" applyAlignment="1">
      <alignment vertical="center"/>
    </xf>
    <xf numFmtId="0" fontId="16" fillId="0" borderId="1" xfId="0" applyFont="1" applyBorder="1"/>
    <xf numFmtId="0" fontId="3" fillId="0" borderId="1" xfId="0" applyFont="1" applyBorder="1" applyAlignment="1" applyProtection="1">
      <alignment vertical="center" wrapText="1"/>
      <protection locked="0"/>
    </xf>
    <xf numFmtId="0" fontId="5" fillId="0" borderId="10" xfId="0" applyFont="1" applyBorder="1" applyAlignment="1">
      <alignment horizontal="left" vertical="center" wrapText="1"/>
    </xf>
    <xf numFmtId="0" fontId="5" fillId="0" borderId="0" xfId="0" applyFont="1" applyAlignment="1">
      <alignment horizontal="left" vertical="center" wrapText="1"/>
    </xf>
    <xf numFmtId="0" fontId="4" fillId="3" borderId="10" xfId="0" applyFont="1" applyFill="1" applyBorder="1" applyAlignment="1">
      <alignment horizontal="center" vertical="center" wrapText="1"/>
    </xf>
    <xf numFmtId="0" fontId="4" fillId="3" borderId="0" xfId="0" applyFont="1" applyFill="1" applyAlignment="1">
      <alignment horizontal="center" vertical="center" wrapText="1"/>
    </xf>
    <xf numFmtId="0" fontId="6" fillId="0" borderId="1" xfId="0" applyFont="1" applyBorder="1" applyAlignment="1">
      <alignment horizontal="left" vertical="center" wrapText="1"/>
    </xf>
    <xf numFmtId="0" fontId="6" fillId="0" borderId="5"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5" xfId="0" applyFont="1" applyBorder="1" applyAlignment="1">
      <alignment horizontal="left"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7" fillId="0" borderId="10" xfId="0" applyFont="1" applyBorder="1" applyAlignment="1">
      <alignment horizontal="left"/>
    </xf>
    <xf numFmtId="0" fontId="7" fillId="0" borderId="0" xfId="0" applyFont="1" applyAlignment="1">
      <alignment horizontal="left"/>
    </xf>
    <xf numFmtId="0" fontId="7" fillId="0" borderId="11" xfId="0" applyFont="1" applyBorder="1" applyAlignment="1">
      <alignment horizontal="left"/>
    </xf>
    <xf numFmtId="0" fontId="0" fillId="0" borderId="1" xfId="0" applyBorder="1" applyAlignment="1" applyProtection="1">
      <alignment horizontal="left"/>
      <protection locked="0"/>
    </xf>
    <xf numFmtId="0" fontId="0" fillId="0" borderId="7" xfId="0" applyBorder="1" applyAlignment="1" applyProtection="1">
      <alignment horizontal="left"/>
      <protection locked="0"/>
    </xf>
    <xf numFmtId="0" fontId="0" fillId="0" borderId="8" xfId="0" applyBorder="1" applyAlignment="1" applyProtection="1">
      <alignment horizontal="left"/>
      <protection locked="0"/>
    </xf>
    <xf numFmtId="0" fontId="0" fillId="0" borderId="9" xfId="0" applyBorder="1" applyAlignment="1" applyProtection="1">
      <alignment horizontal="left"/>
      <protection locked="0"/>
    </xf>
    <xf numFmtId="0" fontId="5" fillId="4" borderId="1" xfId="0" applyFont="1" applyFill="1" applyBorder="1" applyAlignment="1" applyProtection="1">
      <alignment horizontal="right" vertical="center" wrapText="1"/>
      <protection locked="0"/>
    </xf>
    <xf numFmtId="0" fontId="5" fillId="4" borderId="1" xfId="0" applyFont="1" applyFill="1" applyBorder="1" applyAlignment="1">
      <alignment horizontal="right" vertical="center" wrapText="1"/>
    </xf>
    <xf numFmtId="0" fontId="5" fillId="4" borderId="1" xfId="0" applyFont="1" applyFill="1" applyBorder="1" applyAlignment="1" applyProtection="1">
      <alignment horizontal="left" vertical="center" wrapText="1"/>
      <protection locked="0"/>
    </xf>
    <xf numFmtId="0" fontId="0" fillId="0" borderId="1" xfId="0" applyBorder="1" applyAlignment="1" applyProtection="1">
      <alignment horizontal="center" wrapText="1"/>
      <protection locked="0"/>
    </xf>
    <xf numFmtId="0" fontId="0" fillId="0" borderId="1" xfId="0" applyBorder="1" applyAlignment="1">
      <alignment horizontal="left" vertical="center" wrapText="1"/>
    </xf>
    <xf numFmtId="0" fontId="4" fillId="3" borderId="1" xfId="0" applyFont="1" applyFill="1" applyBorder="1" applyAlignment="1">
      <alignment horizontal="center" vertical="center" wrapText="1"/>
    </xf>
    <xf numFmtId="0" fontId="15" fillId="0" borderId="1" xfId="0" applyFont="1" applyBorder="1" applyAlignment="1" applyProtection="1">
      <alignment horizontal="left" vertical="top" wrapText="1"/>
      <protection locked="0"/>
    </xf>
    <xf numFmtId="0" fontId="2" fillId="0" borderId="1" xfId="0" applyFont="1" applyBorder="1" applyAlignment="1">
      <alignment horizontal="right"/>
    </xf>
    <xf numFmtId="0" fontId="2" fillId="2" borderId="2" xfId="0" applyFont="1" applyFill="1" applyBorder="1" applyAlignment="1">
      <alignment horizontal="center" vertical="center" wrapText="1"/>
    </xf>
    <xf numFmtId="0" fontId="2" fillId="0" borderId="3" xfId="0" applyFont="1" applyBorder="1" applyAlignment="1">
      <alignment horizontal="right"/>
    </xf>
    <xf numFmtId="0" fontId="0" fillId="0" borderId="1" xfId="0" applyBorder="1" applyAlignment="1">
      <alignment horizontal="left"/>
    </xf>
    <xf numFmtId="0" fontId="8" fillId="3" borderId="1" xfId="0" applyFont="1" applyFill="1" applyBorder="1" applyAlignment="1">
      <alignment horizontal="center" vertical="center" wrapText="1"/>
    </xf>
    <xf numFmtId="0" fontId="0" fillId="0" borderId="1" xfId="0" applyBorder="1" applyAlignment="1">
      <alignment horizontal="center"/>
    </xf>
    <xf numFmtId="0" fontId="0" fillId="0" borderId="5" xfId="0" applyBorder="1" applyAlignment="1">
      <alignment horizontal="left" vertical="top"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0" fillId="0" borderId="5" xfId="0" applyBorder="1" applyAlignment="1">
      <alignment horizontal="left"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cellXfs>
  <cellStyles count="9">
    <cellStyle name="Hipervínculo" xfId="3" builtinId="8" hidden="1"/>
    <cellStyle name="Hipervínculo" xfId="1" builtinId="8" hidden="1"/>
    <cellStyle name="Hipervínculo visitado" xfId="4" builtinId="9" hidden="1"/>
    <cellStyle name="Hipervínculo visitado" xfId="2" builtinId="9" hidden="1"/>
    <cellStyle name="Moneda" xfId="5" builtinId="4"/>
    <cellStyle name="Moneda 2" xfId="7"/>
    <cellStyle name="Normal" xfId="0" builtinId="0"/>
    <cellStyle name="Normal 2" xfId="6"/>
    <cellStyle name="Porcentaje 2" xfId="8"/>
  </cellStyles>
  <dxfs count="3">
    <dxf>
      <fill>
        <patternFill>
          <bgColor theme="9" tint="0.79998168889431442"/>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DDDDD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5" Type="http://schemas.openxmlformats.org/officeDocument/2006/relationships/image" Target="../media/image5.png"/><Relationship Id="rId90" Type="http://schemas.openxmlformats.org/officeDocument/2006/relationships/image" Target="../media/image90.png"/><Relationship Id="rId14" Type="http://schemas.openxmlformats.org/officeDocument/2006/relationships/image" Target="../media/image14.emf"/><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77" Type="http://schemas.openxmlformats.org/officeDocument/2006/relationships/image" Target="../media/image77.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80" Type="http://schemas.openxmlformats.org/officeDocument/2006/relationships/image" Target="../media/image80.png"/><Relationship Id="rId85" Type="http://schemas.openxmlformats.org/officeDocument/2006/relationships/image" Target="../media/image85.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88" Type="http://schemas.openxmlformats.org/officeDocument/2006/relationships/image" Target="../media/image88.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7" Type="http://schemas.openxmlformats.org/officeDocument/2006/relationships/image" Target="../media/image7.png"/><Relationship Id="rId71" Type="http://schemas.openxmlformats.org/officeDocument/2006/relationships/image" Target="../media/image71.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0</xdr:col>
      <xdr:colOff>92075</xdr:colOff>
      <xdr:row>0</xdr:row>
      <xdr:rowOff>45508</xdr:rowOff>
    </xdr:from>
    <xdr:to>
      <xdr:col>1</xdr:col>
      <xdr:colOff>368300</xdr:colOff>
      <xdr:row>1</xdr:row>
      <xdr:rowOff>452967</xdr:rowOff>
    </xdr:to>
    <xdr:pic>
      <xdr:nvPicPr>
        <xdr:cNvPr id="2" name="1 Imagen">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075" y="45508"/>
          <a:ext cx="678392" cy="6720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63502</xdr:colOff>
      <xdr:row>9</xdr:row>
      <xdr:rowOff>42334</xdr:rowOff>
    </xdr:from>
    <xdr:to>
      <xdr:col>11</xdr:col>
      <xdr:colOff>1087175</xdr:colOff>
      <xdr:row>9</xdr:row>
      <xdr:rowOff>658237</xdr:rowOff>
    </xdr:to>
    <xdr:pic>
      <xdr:nvPicPr>
        <xdr:cNvPr id="3" name="Imagen 2">
          <a:extLst>
            <a:ext uri="{FF2B5EF4-FFF2-40B4-BE49-F238E27FC236}">
              <a16:creationId xmlns="" xmlns:a16="http://schemas.microsoft.com/office/drawing/2014/main" id="{FB58DC44-843A-4C53-B27B-0F23ED728EC6}"/>
            </a:ext>
          </a:extLst>
        </xdr:cNvPr>
        <xdr:cNvPicPr>
          <a:picLocks noChangeAspect="1"/>
        </xdr:cNvPicPr>
      </xdr:nvPicPr>
      <xdr:blipFill>
        <a:blip xmlns:r="http://schemas.openxmlformats.org/officeDocument/2006/relationships" r:embed="rId2"/>
        <a:stretch>
          <a:fillRect/>
        </a:stretch>
      </xdr:blipFill>
      <xdr:spPr>
        <a:xfrm>
          <a:off x="13737169" y="3079751"/>
          <a:ext cx="1023673" cy="615903"/>
        </a:xfrm>
        <a:prstGeom prst="rect">
          <a:avLst/>
        </a:prstGeom>
      </xdr:spPr>
    </xdr:pic>
    <xdr:clientData/>
  </xdr:twoCellAnchor>
  <xdr:twoCellAnchor editAs="oneCell">
    <xdr:from>
      <xdr:col>11</xdr:col>
      <xdr:colOff>85523</xdr:colOff>
      <xdr:row>10</xdr:row>
      <xdr:rowOff>64356</xdr:rowOff>
    </xdr:from>
    <xdr:to>
      <xdr:col>11</xdr:col>
      <xdr:colOff>605817</xdr:colOff>
      <xdr:row>11</xdr:row>
      <xdr:rowOff>392439</xdr:rowOff>
    </xdr:to>
    <xdr:pic>
      <xdr:nvPicPr>
        <xdr:cNvPr id="4" name="Imagen 3">
          <a:extLst>
            <a:ext uri="{FF2B5EF4-FFF2-40B4-BE49-F238E27FC236}">
              <a16:creationId xmlns="" xmlns:a16="http://schemas.microsoft.com/office/drawing/2014/main" id="{16258485-810B-4EED-9EA3-266E070F87CC}"/>
            </a:ext>
          </a:extLst>
        </xdr:cNvPr>
        <xdr:cNvPicPr>
          <a:picLocks noChangeAspect="1"/>
        </xdr:cNvPicPr>
      </xdr:nvPicPr>
      <xdr:blipFill rotWithShape="1">
        <a:blip xmlns:r="http://schemas.openxmlformats.org/officeDocument/2006/relationships" r:embed="rId3"/>
        <a:srcRect l="14238"/>
        <a:stretch/>
      </xdr:blipFill>
      <xdr:spPr>
        <a:xfrm>
          <a:off x="13759190" y="3789689"/>
          <a:ext cx="520294" cy="1047750"/>
        </a:xfrm>
        <a:prstGeom prst="rect">
          <a:avLst/>
        </a:prstGeom>
      </xdr:spPr>
    </xdr:pic>
    <xdr:clientData/>
  </xdr:twoCellAnchor>
  <xdr:twoCellAnchor editAs="oneCell">
    <xdr:from>
      <xdr:col>11</xdr:col>
      <xdr:colOff>95252</xdr:colOff>
      <xdr:row>12</xdr:row>
      <xdr:rowOff>63500</xdr:rowOff>
    </xdr:from>
    <xdr:to>
      <xdr:col>11</xdr:col>
      <xdr:colOff>1276160</xdr:colOff>
      <xdr:row>12</xdr:row>
      <xdr:rowOff>871009</xdr:rowOff>
    </xdr:to>
    <xdr:pic>
      <xdr:nvPicPr>
        <xdr:cNvPr id="5" name="Imagen 4">
          <a:extLst>
            <a:ext uri="{FF2B5EF4-FFF2-40B4-BE49-F238E27FC236}">
              <a16:creationId xmlns="" xmlns:a16="http://schemas.microsoft.com/office/drawing/2014/main" id="{73C43C96-E036-44A8-B7EC-53D6DCB9F8FC}"/>
            </a:ext>
          </a:extLst>
        </xdr:cNvPr>
        <xdr:cNvPicPr>
          <a:picLocks noChangeAspect="1"/>
        </xdr:cNvPicPr>
      </xdr:nvPicPr>
      <xdr:blipFill rotWithShape="1">
        <a:blip xmlns:r="http://schemas.openxmlformats.org/officeDocument/2006/relationships" r:embed="rId4"/>
        <a:srcRect t="20768"/>
        <a:stretch/>
      </xdr:blipFill>
      <xdr:spPr>
        <a:xfrm>
          <a:off x="13768919" y="4942417"/>
          <a:ext cx="1180908" cy="807509"/>
        </a:xfrm>
        <a:prstGeom prst="rect">
          <a:avLst/>
        </a:prstGeom>
      </xdr:spPr>
    </xdr:pic>
    <xdr:clientData/>
  </xdr:twoCellAnchor>
  <xdr:twoCellAnchor editAs="oneCell">
    <xdr:from>
      <xdr:col>11</xdr:col>
      <xdr:colOff>63497</xdr:colOff>
      <xdr:row>13</xdr:row>
      <xdr:rowOff>63499</xdr:rowOff>
    </xdr:from>
    <xdr:to>
      <xdr:col>11</xdr:col>
      <xdr:colOff>1111245</xdr:colOff>
      <xdr:row>13</xdr:row>
      <xdr:rowOff>844986</xdr:rowOff>
    </xdr:to>
    <xdr:pic>
      <xdr:nvPicPr>
        <xdr:cNvPr id="6" name="Imagen 5">
          <a:extLst>
            <a:ext uri="{FF2B5EF4-FFF2-40B4-BE49-F238E27FC236}">
              <a16:creationId xmlns="" xmlns:a16="http://schemas.microsoft.com/office/drawing/2014/main" id="{7D18528D-2822-460E-8A41-14AE3F32493F}"/>
            </a:ext>
          </a:extLst>
        </xdr:cNvPr>
        <xdr:cNvPicPr>
          <a:picLocks noChangeAspect="1"/>
        </xdr:cNvPicPr>
      </xdr:nvPicPr>
      <xdr:blipFill>
        <a:blip xmlns:r="http://schemas.openxmlformats.org/officeDocument/2006/relationships" r:embed="rId5"/>
        <a:stretch>
          <a:fillRect/>
        </a:stretch>
      </xdr:blipFill>
      <xdr:spPr>
        <a:xfrm>
          <a:off x="13737164" y="5852582"/>
          <a:ext cx="1047748" cy="781487"/>
        </a:xfrm>
        <a:prstGeom prst="rect">
          <a:avLst/>
        </a:prstGeom>
      </xdr:spPr>
    </xdr:pic>
    <xdr:clientData/>
  </xdr:twoCellAnchor>
  <xdr:twoCellAnchor editAs="oneCell">
    <xdr:from>
      <xdr:col>11</xdr:col>
      <xdr:colOff>63501</xdr:colOff>
      <xdr:row>14</xdr:row>
      <xdr:rowOff>63499</xdr:rowOff>
    </xdr:from>
    <xdr:to>
      <xdr:col>11</xdr:col>
      <xdr:colOff>939800</xdr:colOff>
      <xdr:row>14</xdr:row>
      <xdr:rowOff>862219</xdr:rowOff>
    </xdr:to>
    <xdr:pic>
      <xdr:nvPicPr>
        <xdr:cNvPr id="7" name="Imagen 6">
          <a:extLst>
            <a:ext uri="{FF2B5EF4-FFF2-40B4-BE49-F238E27FC236}">
              <a16:creationId xmlns="" xmlns:a16="http://schemas.microsoft.com/office/drawing/2014/main" id="{0C6AADFD-1BCA-4CB2-B812-9337AE49C0D5}"/>
            </a:ext>
          </a:extLst>
        </xdr:cNvPr>
        <xdr:cNvPicPr>
          <a:picLocks noChangeAspect="1"/>
        </xdr:cNvPicPr>
      </xdr:nvPicPr>
      <xdr:blipFill>
        <a:blip xmlns:r="http://schemas.openxmlformats.org/officeDocument/2006/relationships" r:embed="rId6"/>
        <a:stretch>
          <a:fillRect/>
        </a:stretch>
      </xdr:blipFill>
      <xdr:spPr>
        <a:xfrm>
          <a:off x="13737168" y="6762749"/>
          <a:ext cx="876299" cy="798720"/>
        </a:xfrm>
        <a:prstGeom prst="rect">
          <a:avLst/>
        </a:prstGeom>
      </xdr:spPr>
    </xdr:pic>
    <xdr:clientData/>
  </xdr:twoCellAnchor>
  <xdr:twoCellAnchor editAs="oneCell">
    <xdr:from>
      <xdr:col>11</xdr:col>
      <xdr:colOff>52919</xdr:colOff>
      <xdr:row>15</xdr:row>
      <xdr:rowOff>63500</xdr:rowOff>
    </xdr:from>
    <xdr:to>
      <xdr:col>11</xdr:col>
      <xdr:colOff>1174752</xdr:colOff>
      <xdr:row>15</xdr:row>
      <xdr:rowOff>863600</xdr:rowOff>
    </xdr:to>
    <xdr:pic>
      <xdr:nvPicPr>
        <xdr:cNvPr id="8" name="Imagen 7">
          <a:extLst>
            <a:ext uri="{FF2B5EF4-FFF2-40B4-BE49-F238E27FC236}">
              <a16:creationId xmlns="" xmlns:a16="http://schemas.microsoft.com/office/drawing/2014/main" id="{E6B04CF8-9557-4CAE-8552-AD7165926619}"/>
            </a:ext>
          </a:extLst>
        </xdr:cNvPr>
        <xdr:cNvPicPr>
          <a:picLocks noChangeAspect="1"/>
        </xdr:cNvPicPr>
      </xdr:nvPicPr>
      <xdr:blipFill>
        <a:blip xmlns:r="http://schemas.openxmlformats.org/officeDocument/2006/relationships" r:embed="rId7"/>
        <a:stretch>
          <a:fillRect/>
        </a:stretch>
      </xdr:blipFill>
      <xdr:spPr>
        <a:xfrm>
          <a:off x="13726586" y="7672917"/>
          <a:ext cx="1121833" cy="800100"/>
        </a:xfrm>
        <a:prstGeom prst="rect">
          <a:avLst/>
        </a:prstGeom>
      </xdr:spPr>
    </xdr:pic>
    <xdr:clientData/>
  </xdr:twoCellAnchor>
  <xdr:twoCellAnchor editAs="oneCell">
    <xdr:from>
      <xdr:col>11</xdr:col>
      <xdr:colOff>63506</xdr:colOff>
      <xdr:row>17</xdr:row>
      <xdr:rowOff>42334</xdr:rowOff>
    </xdr:from>
    <xdr:to>
      <xdr:col>11</xdr:col>
      <xdr:colOff>1108651</xdr:colOff>
      <xdr:row>17</xdr:row>
      <xdr:rowOff>857251</xdr:rowOff>
    </xdr:to>
    <xdr:pic>
      <xdr:nvPicPr>
        <xdr:cNvPr id="9" name="Imagen 8">
          <a:extLst>
            <a:ext uri="{FF2B5EF4-FFF2-40B4-BE49-F238E27FC236}">
              <a16:creationId xmlns="" xmlns:a16="http://schemas.microsoft.com/office/drawing/2014/main" id="{0DE833CD-CFA8-4297-8B9D-2A1FF5E9C0A0}"/>
            </a:ext>
          </a:extLst>
        </xdr:cNvPr>
        <xdr:cNvPicPr>
          <a:picLocks noChangeAspect="1"/>
        </xdr:cNvPicPr>
      </xdr:nvPicPr>
      <xdr:blipFill>
        <a:blip xmlns:r="http://schemas.openxmlformats.org/officeDocument/2006/relationships" r:embed="rId8"/>
        <a:stretch>
          <a:fillRect/>
        </a:stretch>
      </xdr:blipFill>
      <xdr:spPr>
        <a:xfrm>
          <a:off x="13737173" y="9038167"/>
          <a:ext cx="1045145" cy="814917"/>
        </a:xfrm>
        <a:prstGeom prst="rect">
          <a:avLst/>
        </a:prstGeom>
      </xdr:spPr>
    </xdr:pic>
    <xdr:clientData/>
  </xdr:twoCellAnchor>
  <xdr:twoCellAnchor editAs="oneCell">
    <xdr:from>
      <xdr:col>11</xdr:col>
      <xdr:colOff>95254</xdr:colOff>
      <xdr:row>18</xdr:row>
      <xdr:rowOff>37153</xdr:rowOff>
    </xdr:from>
    <xdr:to>
      <xdr:col>11</xdr:col>
      <xdr:colOff>1079503</xdr:colOff>
      <xdr:row>18</xdr:row>
      <xdr:rowOff>1018218</xdr:rowOff>
    </xdr:to>
    <xdr:pic>
      <xdr:nvPicPr>
        <xdr:cNvPr id="10" name="Imagen 9">
          <a:extLst>
            <a:ext uri="{FF2B5EF4-FFF2-40B4-BE49-F238E27FC236}">
              <a16:creationId xmlns="" xmlns:a16="http://schemas.microsoft.com/office/drawing/2014/main" id="{C5B19EC3-671F-462C-8105-F8FD6C93B544}"/>
            </a:ext>
          </a:extLst>
        </xdr:cNvPr>
        <xdr:cNvPicPr>
          <a:picLocks noChangeAspect="1"/>
        </xdr:cNvPicPr>
      </xdr:nvPicPr>
      <xdr:blipFill>
        <a:blip xmlns:r="http://schemas.openxmlformats.org/officeDocument/2006/relationships" r:embed="rId9"/>
        <a:stretch>
          <a:fillRect/>
        </a:stretch>
      </xdr:blipFill>
      <xdr:spPr>
        <a:xfrm>
          <a:off x="13768921" y="9921986"/>
          <a:ext cx="984249" cy="981065"/>
        </a:xfrm>
        <a:prstGeom prst="rect">
          <a:avLst/>
        </a:prstGeom>
      </xdr:spPr>
    </xdr:pic>
    <xdr:clientData/>
  </xdr:twoCellAnchor>
  <xdr:twoCellAnchor editAs="oneCell">
    <xdr:from>
      <xdr:col>11</xdr:col>
      <xdr:colOff>52917</xdr:colOff>
      <xdr:row>19</xdr:row>
      <xdr:rowOff>31750</xdr:rowOff>
    </xdr:from>
    <xdr:to>
      <xdr:col>11</xdr:col>
      <xdr:colOff>824442</xdr:colOff>
      <xdr:row>19</xdr:row>
      <xdr:rowOff>908735</xdr:rowOff>
    </xdr:to>
    <xdr:pic>
      <xdr:nvPicPr>
        <xdr:cNvPr id="11" name="Imagen 10">
          <a:extLst>
            <a:ext uri="{FF2B5EF4-FFF2-40B4-BE49-F238E27FC236}">
              <a16:creationId xmlns="" xmlns:a16="http://schemas.microsoft.com/office/drawing/2014/main" id="{3B692D12-E9BF-4A24-8260-6A6C35209530}"/>
            </a:ext>
          </a:extLst>
        </xdr:cNvPr>
        <xdr:cNvPicPr>
          <a:picLocks noChangeAspect="1"/>
        </xdr:cNvPicPr>
      </xdr:nvPicPr>
      <xdr:blipFill>
        <a:blip xmlns:r="http://schemas.openxmlformats.org/officeDocument/2006/relationships" r:embed="rId10"/>
        <a:stretch>
          <a:fillRect/>
        </a:stretch>
      </xdr:blipFill>
      <xdr:spPr>
        <a:xfrm>
          <a:off x="13726584" y="10964333"/>
          <a:ext cx="771525" cy="876985"/>
        </a:xfrm>
        <a:prstGeom prst="rect">
          <a:avLst/>
        </a:prstGeom>
      </xdr:spPr>
    </xdr:pic>
    <xdr:clientData/>
  </xdr:twoCellAnchor>
  <xdr:twoCellAnchor editAs="oneCell">
    <xdr:from>
      <xdr:col>11</xdr:col>
      <xdr:colOff>31749</xdr:colOff>
      <xdr:row>20</xdr:row>
      <xdr:rowOff>63500</xdr:rowOff>
    </xdr:from>
    <xdr:to>
      <xdr:col>11</xdr:col>
      <xdr:colOff>1117599</xdr:colOff>
      <xdr:row>20</xdr:row>
      <xdr:rowOff>923846</xdr:rowOff>
    </xdr:to>
    <xdr:pic>
      <xdr:nvPicPr>
        <xdr:cNvPr id="12" name="Imagen 11">
          <a:extLst>
            <a:ext uri="{FF2B5EF4-FFF2-40B4-BE49-F238E27FC236}">
              <a16:creationId xmlns="" xmlns:a16="http://schemas.microsoft.com/office/drawing/2014/main" id="{E8114E59-6438-4E9E-86C5-5ED444DAA8F0}"/>
            </a:ext>
          </a:extLst>
        </xdr:cNvPr>
        <xdr:cNvPicPr>
          <a:picLocks noChangeAspect="1"/>
        </xdr:cNvPicPr>
      </xdr:nvPicPr>
      <xdr:blipFill>
        <a:blip xmlns:r="http://schemas.openxmlformats.org/officeDocument/2006/relationships" r:embed="rId11"/>
        <a:stretch>
          <a:fillRect/>
        </a:stretch>
      </xdr:blipFill>
      <xdr:spPr>
        <a:xfrm>
          <a:off x="13705416" y="11980333"/>
          <a:ext cx="1085850" cy="860346"/>
        </a:xfrm>
        <a:prstGeom prst="rect">
          <a:avLst/>
        </a:prstGeom>
      </xdr:spPr>
    </xdr:pic>
    <xdr:clientData/>
  </xdr:twoCellAnchor>
  <xdr:twoCellAnchor editAs="oneCell">
    <xdr:from>
      <xdr:col>11</xdr:col>
      <xdr:colOff>95257</xdr:colOff>
      <xdr:row>21</xdr:row>
      <xdr:rowOff>52917</xdr:rowOff>
    </xdr:from>
    <xdr:to>
      <xdr:col>11</xdr:col>
      <xdr:colOff>1098782</xdr:colOff>
      <xdr:row>21</xdr:row>
      <xdr:rowOff>872067</xdr:rowOff>
    </xdr:to>
    <xdr:pic>
      <xdr:nvPicPr>
        <xdr:cNvPr id="13" name="Imagen 12">
          <a:extLst>
            <a:ext uri="{FF2B5EF4-FFF2-40B4-BE49-F238E27FC236}">
              <a16:creationId xmlns="" xmlns:a16="http://schemas.microsoft.com/office/drawing/2014/main" id="{4CEC014E-A78E-4954-AEBC-C60C8AC605F5}"/>
            </a:ext>
          </a:extLst>
        </xdr:cNvPr>
        <xdr:cNvPicPr>
          <a:picLocks noChangeAspect="1"/>
        </xdr:cNvPicPr>
      </xdr:nvPicPr>
      <xdr:blipFill>
        <a:blip xmlns:r="http://schemas.openxmlformats.org/officeDocument/2006/relationships" r:embed="rId12"/>
        <a:stretch>
          <a:fillRect/>
        </a:stretch>
      </xdr:blipFill>
      <xdr:spPr>
        <a:xfrm rot="16200000">
          <a:off x="13861112" y="12819479"/>
          <a:ext cx="819150" cy="1003525"/>
        </a:xfrm>
        <a:prstGeom prst="rect">
          <a:avLst/>
        </a:prstGeom>
      </xdr:spPr>
    </xdr:pic>
    <xdr:clientData/>
  </xdr:twoCellAnchor>
  <xdr:twoCellAnchor editAs="oneCell">
    <xdr:from>
      <xdr:col>11</xdr:col>
      <xdr:colOff>84667</xdr:colOff>
      <xdr:row>22</xdr:row>
      <xdr:rowOff>52916</xdr:rowOff>
    </xdr:from>
    <xdr:to>
      <xdr:col>11</xdr:col>
      <xdr:colOff>1055098</xdr:colOff>
      <xdr:row>22</xdr:row>
      <xdr:rowOff>948265</xdr:rowOff>
    </xdr:to>
    <xdr:pic>
      <xdr:nvPicPr>
        <xdr:cNvPr id="14" name="Imagen 13">
          <a:extLst>
            <a:ext uri="{FF2B5EF4-FFF2-40B4-BE49-F238E27FC236}">
              <a16:creationId xmlns="" xmlns:a16="http://schemas.microsoft.com/office/drawing/2014/main" id="{EB32AAA1-C34A-4958-947F-DD868F5F6EE2}"/>
            </a:ext>
          </a:extLst>
        </xdr:cNvPr>
        <xdr:cNvPicPr>
          <a:picLocks noChangeAspect="1"/>
        </xdr:cNvPicPr>
      </xdr:nvPicPr>
      <xdr:blipFill>
        <a:blip xmlns:r="http://schemas.openxmlformats.org/officeDocument/2006/relationships" r:embed="rId13"/>
        <a:stretch>
          <a:fillRect/>
        </a:stretch>
      </xdr:blipFill>
      <xdr:spPr>
        <a:xfrm>
          <a:off x="13758334" y="13853583"/>
          <a:ext cx="970431" cy="895349"/>
        </a:xfrm>
        <a:prstGeom prst="rect">
          <a:avLst/>
        </a:prstGeom>
      </xdr:spPr>
    </xdr:pic>
    <xdr:clientData/>
  </xdr:twoCellAnchor>
  <xdr:twoCellAnchor editAs="oneCell">
    <xdr:from>
      <xdr:col>11</xdr:col>
      <xdr:colOff>95250</xdr:colOff>
      <xdr:row>25</xdr:row>
      <xdr:rowOff>52916</xdr:rowOff>
    </xdr:from>
    <xdr:to>
      <xdr:col>11</xdr:col>
      <xdr:colOff>1600200</xdr:colOff>
      <xdr:row>25</xdr:row>
      <xdr:rowOff>1041633</xdr:rowOff>
    </xdr:to>
    <xdr:pic>
      <xdr:nvPicPr>
        <xdr:cNvPr id="15" name="Imagen 14">
          <a:extLst>
            <a:ext uri="{FF2B5EF4-FFF2-40B4-BE49-F238E27FC236}">
              <a16:creationId xmlns="" xmlns:a16="http://schemas.microsoft.com/office/drawing/2014/main" id="{5632BE38-D30C-4FBD-AEAC-8D643E6930E7}"/>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3768917" y="15515166"/>
          <a:ext cx="1504950" cy="988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232834</xdr:colOff>
      <xdr:row>26</xdr:row>
      <xdr:rowOff>63499</xdr:rowOff>
    </xdr:from>
    <xdr:to>
      <xdr:col>11</xdr:col>
      <xdr:colOff>1214442</xdr:colOff>
      <xdr:row>26</xdr:row>
      <xdr:rowOff>901699</xdr:rowOff>
    </xdr:to>
    <xdr:pic>
      <xdr:nvPicPr>
        <xdr:cNvPr id="16" name="Imagen 15">
          <a:extLst>
            <a:ext uri="{FF2B5EF4-FFF2-40B4-BE49-F238E27FC236}">
              <a16:creationId xmlns="" xmlns:a16="http://schemas.microsoft.com/office/drawing/2014/main" id="{6976FBFE-E10D-4710-A9B0-C1591C42CE56}"/>
            </a:ext>
          </a:extLst>
        </xdr:cNvPr>
        <xdr:cNvPicPr>
          <a:picLocks noChangeAspect="1"/>
        </xdr:cNvPicPr>
      </xdr:nvPicPr>
      <xdr:blipFill>
        <a:blip xmlns:r="http://schemas.openxmlformats.org/officeDocument/2006/relationships" r:embed="rId15"/>
        <a:stretch>
          <a:fillRect/>
        </a:stretch>
      </xdr:blipFill>
      <xdr:spPr>
        <a:xfrm>
          <a:off x="13906501" y="16605249"/>
          <a:ext cx="981608" cy="838200"/>
        </a:xfrm>
        <a:prstGeom prst="rect">
          <a:avLst/>
        </a:prstGeom>
      </xdr:spPr>
    </xdr:pic>
    <xdr:clientData/>
  </xdr:twoCellAnchor>
  <xdr:twoCellAnchor editAs="oneCell">
    <xdr:from>
      <xdr:col>11</xdr:col>
      <xdr:colOff>148166</xdr:colOff>
      <xdr:row>27</xdr:row>
      <xdr:rowOff>52917</xdr:rowOff>
    </xdr:from>
    <xdr:to>
      <xdr:col>11</xdr:col>
      <xdr:colOff>1072090</xdr:colOff>
      <xdr:row>27</xdr:row>
      <xdr:rowOff>889750</xdr:rowOff>
    </xdr:to>
    <xdr:pic>
      <xdr:nvPicPr>
        <xdr:cNvPr id="17" name="Imagen 16">
          <a:extLst>
            <a:ext uri="{FF2B5EF4-FFF2-40B4-BE49-F238E27FC236}">
              <a16:creationId xmlns="" xmlns:a16="http://schemas.microsoft.com/office/drawing/2014/main" id="{0B9D907A-0B8C-4E23-A8E1-999A3C61A453}"/>
            </a:ext>
          </a:extLst>
        </xdr:cNvPr>
        <xdr:cNvPicPr>
          <a:picLocks noChangeAspect="1"/>
        </xdr:cNvPicPr>
      </xdr:nvPicPr>
      <xdr:blipFill>
        <a:blip xmlns:r="http://schemas.openxmlformats.org/officeDocument/2006/relationships" r:embed="rId16"/>
        <a:stretch>
          <a:fillRect/>
        </a:stretch>
      </xdr:blipFill>
      <xdr:spPr>
        <a:xfrm>
          <a:off x="13821833" y="17547167"/>
          <a:ext cx="923924" cy="836833"/>
        </a:xfrm>
        <a:prstGeom prst="rect">
          <a:avLst/>
        </a:prstGeom>
      </xdr:spPr>
    </xdr:pic>
    <xdr:clientData/>
  </xdr:twoCellAnchor>
  <xdr:twoCellAnchor editAs="oneCell">
    <xdr:from>
      <xdr:col>11</xdr:col>
      <xdr:colOff>84667</xdr:colOff>
      <xdr:row>28</xdr:row>
      <xdr:rowOff>52917</xdr:rowOff>
    </xdr:from>
    <xdr:to>
      <xdr:col>11</xdr:col>
      <xdr:colOff>865717</xdr:colOff>
      <xdr:row>28</xdr:row>
      <xdr:rowOff>1062011</xdr:rowOff>
    </xdr:to>
    <xdr:pic>
      <xdr:nvPicPr>
        <xdr:cNvPr id="18" name="Imagen 17">
          <a:extLst>
            <a:ext uri="{FF2B5EF4-FFF2-40B4-BE49-F238E27FC236}">
              <a16:creationId xmlns="" xmlns:a16="http://schemas.microsoft.com/office/drawing/2014/main" id="{B6F4E299-27BC-4890-88F1-49F3B81A682A}"/>
            </a:ext>
          </a:extLst>
        </xdr:cNvPr>
        <xdr:cNvPicPr>
          <a:picLocks noChangeAspect="1"/>
        </xdr:cNvPicPr>
      </xdr:nvPicPr>
      <xdr:blipFill>
        <a:blip xmlns:r="http://schemas.openxmlformats.org/officeDocument/2006/relationships" r:embed="rId17"/>
        <a:stretch>
          <a:fillRect/>
        </a:stretch>
      </xdr:blipFill>
      <xdr:spPr>
        <a:xfrm>
          <a:off x="13758334" y="18499667"/>
          <a:ext cx="781050" cy="1009094"/>
        </a:xfrm>
        <a:prstGeom prst="rect">
          <a:avLst/>
        </a:prstGeom>
      </xdr:spPr>
    </xdr:pic>
    <xdr:clientData/>
  </xdr:twoCellAnchor>
  <xdr:twoCellAnchor editAs="oneCell">
    <xdr:from>
      <xdr:col>11</xdr:col>
      <xdr:colOff>52917</xdr:colOff>
      <xdr:row>29</xdr:row>
      <xdr:rowOff>63500</xdr:rowOff>
    </xdr:from>
    <xdr:to>
      <xdr:col>11</xdr:col>
      <xdr:colOff>929216</xdr:colOff>
      <xdr:row>29</xdr:row>
      <xdr:rowOff>1132670</xdr:rowOff>
    </xdr:to>
    <xdr:pic>
      <xdr:nvPicPr>
        <xdr:cNvPr id="19" name="Imagen 18">
          <a:extLst>
            <a:ext uri="{FF2B5EF4-FFF2-40B4-BE49-F238E27FC236}">
              <a16:creationId xmlns="" xmlns:a16="http://schemas.microsoft.com/office/drawing/2014/main" id="{7B7CB6A5-FA75-48CE-B9EC-6B786732A4DB}"/>
            </a:ext>
          </a:extLst>
        </xdr:cNvPr>
        <xdr:cNvPicPr>
          <a:picLocks noChangeAspect="1"/>
        </xdr:cNvPicPr>
      </xdr:nvPicPr>
      <xdr:blipFill>
        <a:blip xmlns:r="http://schemas.openxmlformats.org/officeDocument/2006/relationships" r:embed="rId18"/>
        <a:stretch>
          <a:fillRect/>
        </a:stretch>
      </xdr:blipFill>
      <xdr:spPr>
        <a:xfrm>
          <a:off x="13726584" y="19610917"/>
          <a:ext cx="876299" cy="1069170"/>
        </a:xfrm>
        <a:prstGeom prst="rect">
          <a:avLst/>
        </a:prstGeom>
      </xdr:spPr>
    </xdr:pic>
    <xdr:clientData/>
  </xdr:twoCellAnchor>
  <xdr:twoCellAnchor editAs="oneCell">
    <xdr:from>
      <xdr:col>11</xdr:col>
      <xdr:colOff>127000</xdr:colOff>
      <xdr:row>30</xdr:row>
      <xdr:rowOff>74083</xdr:rowOff>
    </xdr:from>
    <xdr:to>
      <xdr:col>11</xdr:col>
      <xdr:colOff>1231900</xdr:colOff>
      <xdr:row>30</xdr:row>
      <xdr:rowOff>1072743</xdr:rowOff>
    </xdr:to>
    <xdr:pic>
      <xdr:nvPicPr>
        <xdr:cNvPr id="20" name="Imagen 19">
          <a:extLst>
            <a:ext uri="{FF2B5EF4-FFF2-40B4-BE49-F238E27FC236}">
              <a16:creationId xmlns="" xmlns:a16="http://schemas.microsoft.com/office/drawing/2014/main" id="{B0040AD5-83F9-4C9E-B68F-3984558AE776}"/>
            </a:ext>
          </a:extLst>
        </xdr:cNvPr>
        <xdr:cNvPicPr>
          <a:picLocks noChangeAspect="1"/>
        </xdr:cNvPicPr>
      </xdr:nvPicPr>
      <xdr:blipFill>
        <a:blip xmlns:r="http://schemas.openxmlformats.org/officeDocument/2006/relationships" r:embed="rId19"/>
        <a:stretch>
          <a:fillRect/>
        </a:stretch>
      </xdr:blipFill>
      <xdr:spPr>
        <a:xfrm>
          <a:off x="13800667" y="20775083"/>
          <a:ext cx="1104900" cy="998660"/>
        </a:xfrm>
        <a:prstGeom prst="rect">
          <a:avLst/>
        </a:prstGeom>
      </xdr:spPr>
    </xdr:pic>
    <xdr:clientData/>
  </xdr:twoCellAnchor>
  <xdr:twoCellAnchor editAs="oneCell">
    <xdr:from>
      <xdr:col>11</xdr:col>
      <xdr:colOff>63500</xdr:colOff>
      <xdr:row>31</xdr:row>
      <xdr:rowOff>74083</xdr:rowOff>
    </xdr:from>
    <xdr:to>
      <xdr:col>11</xdr:col>
      <xdr:colOff>1264913</xdr:colOff>
      <xdr:row>31</xdr:row>
      <xdr:rowOff>940857</xdr:rowOff>
    </xdr:to>
    <xdr:pic>
      <xdr:nvPicPr>
        <xdr:cNvPr id="21" name="Imagen 20">
          <a:extLst>
            <a:ext uri="{FF2B5EF4-FFF2-40B4-BE49-F238E27FC236}">
              <a16:creationId xmlns="" xmlns:a16="http://schemas.microsoft.com/office/drawing/2014/main" id="{6AAAF637-9D51-43E1-AEC8-C85AABEC53B3}"/>
            </a:ext>
          </a:extLst>
        </xdr:cNvPr>
        <xdr:cNvPicPr>
          <a:picLocks noChangeAspect="1"/>
        </xdr:cNvPicPr>
      </xdr:nvPicPr>
      <xdr:blipFill>
        <a:blip xmlns:r="http://schemas.openxmlformats.org/officeDocument/2006/relationships" r:embed="rId20"/>
        <a:stretch>
          <a:fillRect/>
        </a:stretch>
      </xdr:blipFill>
      <xdr:spPr>
        <a:xfrm>
          <a:off x="13737167" y="21939250"/>
          <a:ext cx="1201413" cy="866774"/>
        </a:xfrm>
        <a:prstGeom prst="rect">
          <a:avLst/>
        </a:prstGeom>
      </xdr:spPr>
    </xdr:pic>
    <xdr:clientData/>
  </xdr:twoCellAnchor>
  <xdr:twoCellAnchor editAs="oneCell">
    <xdr:from>
      <xdr:col>11</xdr:col>
      <xdr:colOff>158750</xdr:colOff>
      <xdr:row>32</xdr:row>
      <xdr:rowOff>63500</xdr:rowOff>
    </xdr:from>
    <xdr:to>
      <xdr:col>11</xdr:col>
      <xdr:colOff>948799</xdr:colOff>
      <xdr:row>32</xdr:row>
      <xdr:rowOff>825500</xdr:rowOff>
    </xdr:to>
    <xdr:pic>
      <xdr:nvPicPr>
        <xdr:cNvPr id="22" name="Imagen 21">
          <a:extLst>
            <a:ext uri="{FF2B5EF4-FFF2-40B4-BE49-F238E27FC236}">
              <a16:creationId xmlns="" xmlns:a16="http://schemas.microsoft.com/office/drawing/2014/main" id="{B6DC5DDE-8C49-4636-9E1A-776C0C334B21}"/>
            </a:ext>
          </a:extLst>
        </xdr:cNvPr>
        <xdr:cNvPicPr>
          <a:picLocks noChangeAspect="1"/>
        </xdr:cNvPicPr>
      </xdr:nvPicPr>
      <xdr:blipFill>
        <a:blip xmlns:r="http://schemas.openxmlformats.org/officeDocument/2006/relationships" r:embed="rId21"/>
        <a:stretch>
          <a:fillRect/>
        </a:stretch>
      </xdr:blipFill>
      <xdr:spPr>
        <a:xfrm>
          <a:off x="13832417" y="22891750"/>
          <a:ext cx="790049" cy="762000"/>
        </a:xfrm>
        <a:prstGeom prst="rect">
          <a:avLst/>
        </a:prstGeom>
      </xdr:spPr>
    </xdr:pic>
    <xdr:clientData/>
  </xdr:twoCellAnchor>
  <xdr:twoCellAnchor editAs="oneCell">
    <xdr:from>
      <xdr:col>11</xdr:col>
      <xdr:colOff>123826</xdr:colOff>
      <xdr:row>33</xdr:row>
      <xdr:rowOff>53035</xdr:rowOff>
    </xdr:from>
    <xdr:to>
      <xdr:col>11</xdr:col>
      <xdr:colOff>1040149</xdr:colOff>
      <xdr:row>33</xdr:row>
      <xdr:rowOff>926044</xdr:rowOff>
    </xdr:to>
    <xdr:pic>
      <xdr:nvPicPr>
        <xdr:cNvPr id="23" name="Imagen 22">
          <a:extLst>
            <a:ext uri="{FF2B5EF4-FFF2-40B4-BE49-F238E27FC236}">
              <a16:creationId xmlns="" xmlns:a16="http://schemas.microsoft.com/office/drawing/2014/main" id="{5D990BB8-89FD-4EA5-B02D-280F7C55EF13}"/>
            </a:ext>
          </a:extLst>
        </xdr:cNvPr>
        <xdr:cNvPicPr>
          <a:picLocks noChangeAspect="1"/>
        </xdr:cNvPicPr>
      </xdr:nvPicPr>
      <xdr:blipFill>
        <a:blip xmlns:r="http://schemas.openxmlformats.org/officeDocument/2006/relationships" r:embed="rId22"/>
        <a:stretch>
          <a:fillRect/>
        </a:stretch>
      </xdr:blipFill>
      <xdr:spPr>
        <a:xfrm>
          <a:off x="13797493" y="23738535"/>
          <a:ext cx="916323" cy="873009"/>
        </a:xfrm>
        <a:prstGeom prst="rect">
          <a:avLst/>
        </a:prstGeom>
      </xdr:spPr>
    </xdr:pic>
    <xdr:clientData/>
  </xdr:twoCellAnchor>
  <xdr:twoCellAnchor editAs="oneCell">
    <xdr:from>
      <xdr:col>11</xdr:col>
      <xdr:colOff>211666</xdr:colOff>
      <xdr:row>34</xdr:row>
      <xdr:rowOff>63500</xdr:rowOff>
    </xdr:from>
    <xdr:to>
      <xdr:col>11</xdr:col>
      <xdr:colOff>1060408</xdr:colOff>
      <xdr:row>34</xdr:row>
      <xdr:rowOff>1016000</xdr:rowOff>
    </xdr:to>
    <xdr:pic>
      <xdr:nvPicPr>
        <xdr:cNvPr id="24" name="Imagen 23">
          <a:extLst>
            <a:ext uri="{FF2B5EF4-FFF2-40B4-BE49-F238E27FC236}">
              <a16:creationId xmlns="" xmlns:a16="http://schemas.microsoft.com/office/drawing/2014/main" id="{9A99BAFA-C94C-43FB-BA54-1DC1A1BB6C23}"/>
            </a:ext>
          </a:extLst>
        </xdr:cNvPr>
        <xdr:cNvPicPr>
          <a:picLocks noChangeAspect="1"/>
        </xdr:cNvPicPr>
      </xdr:nvPicPr>
      <xdr:blipFill>
        <a:blip xmlns:r="http://schemas.openxmlformats.org/officeDocument/2006/relationships" r:embed="rId23"/>
        <a:stretch>
          <a:fillRect/>
        </a:stretch>
      </xdr:blipFill>
      <xdr:spPr>
        <a:xfrm>
          <a:off x="13885333" y="24796750"/>
          <a:ext cx="848742" cy="952500"/>
        </a:xfrm>
        <a:prstGeom prst="rect">
          <a:avLst/>
        </a:prstGeom>
      </xdr:spPr>
    </xdr:pic>
    <xdr:clientData/>
  </xdr:twoCellAnchor>
  <xdr:twoCellAnchor editAs="oneCell">
    <xdr:from>
      <xdr:col>11</xdr:col>
      <xdr:colOff>105833</xdr:colOff>
      <xdr:row>35</xdr:row>
      <xdr:rowOff>42334</xdr:rowOff>
    </xdr:from>
    <xdr:to>
      <xdr:col>11</xdr:col>
      <xdr:colOff>1117480</xdr:colOff>
      <xdr:row>35</xdr:row>
      <xdr:rowOff>765721</xdr:rowOff>
    </xdr:to>
    <xdr:pic>
      <xdr:nvPicPr>
        <xdr:cNvPr id="25" name="Imagen 24">
          <a:extLst>
            <a:ext uri="{FF2B5EF4-FFF2-40B4-BE49-F238E27FC236}">
              <a16:creationId xmlns="" xmlns:a16="http://schemas.microsoft.com/office/drawing/2014/main" id="{5D7C0943-8650-468B-A383-0DDF5BD3FB4F}"/>
            </a:ext>
          </a:extLst>
        </xdr:cNvPr>
        <xdr:cNvPicPr>
          <a:picLocks noChangeAspect="1"/>
        </xdr:cNvPicPr>
      </xdr:nvPicPr>
      <xdr:blipFill rotWithShape="1">
        <a:blip xmlns:r="http://schemas.openxmlformats.org/officeDocument/2006/relationships" r:embed="rId24"/>
        <a:srcRect l="1" r="9289"/>
        <a:stretch/>
      </xdr:blipFill>
      <xdr:spPr>
        <a:xfrm rot="16200000">
          <a:off x="13923630" y="25700371"/>
          <a:ext cx="723387" cy="1011647"/>
        </a:xfrm>
        <a:prstGeom prst="rect">
          <a:avLst/>
        </a:prstGeom>
      </xdr:spPr>
    </xdr:pic>
    <xdr:clientData/>
  </xdr:twoCellAnchor>
  <xdr:twoCellAnchor editAs="oneCell">
    <xdr:from>
      <xdr:col>11</xdr:col>
      <xdr:colOff>31749</xdr:colOff>
      <xdr:row>36</xdr:row>
      <xdr:rowOff>42332</xdr:rowOff>
    </xdr:from>
    <xdr:to>
      <xdr:col>11</xdr:col>
      <xdr:colOff>1327149</xdr:colOff>
      <xdr:row>36</xdr:row>
      <xdr:rowOff>940440</xdr:rowOff>
    </xdr:to>
    <xdr:pic>
      <xdr:nvPicPr>
        <xdr:cNvPr id="26" name="Imagen 25">
          <a:extLst>
            <a:ext uri="{FF2B5EF4-FFF2-40B4-BE49-F238E27FC236}">
              <a16:creationId xmlns="" xmlns:a16="http://schemas.microsoft.com/office/drawing/2014/main" id="{6CBAC8AF-9954-484D-8E7C-0A495E6C5120}"/>
            </a:ext>
          </a:extLst>
        </xdr:cNvPr>
        <xdr:cNvPicPr>
          <a:picLocks noChangeAspect="1"/>
        </xdr:cNvPicPr>
      </xdr:nvPicPr>
      <xdr:blipFill>
        <a:blip xmlns:r="http://schemas.openxmlformats.org/officeDocument/2006/relationships" r:embed="rId25"/>
        <a:stretch>
          <a:fillRect/>
        </a:stretch>
      </xdr:blipFill>
      <xdr:spPr>
        <a:xfrm>
          <a:off x="13705416" y="26691165"/>
          <a:ext cx="1295400" cy="898108"/>
        </a:xfrm>
        <a:prstGeom prst="rect">
          <a:avLst/>
        </a:prstGeom>
      </xdr:spPr>
    </xdr:pic>
    <xdr:clientData/>
  </xdr:twoCellAnchor>
  <xdr:twoCellAnchor editAs="oneCell">
    <xdr:from>
      <xdr:col>11</xdr:col>
      <xdr:colOff>31749</xdr:colOff>
      <xdr:row>37</xdr:row>
      <xdr:rowOff>52915</xdr:rowOff>
    </xdr:from>
    <xdr:to>
      <xdr:col>11</xdr:col>
      <xdr:colOff>1156855</xdr:colOff>
      <xdr:row>37</xdr:row>
      <xdr:rowOff>908490</xdr:rowOff>
    </xdr:to>
    <xdr:pic>
      <xdr:nvPicPr>
        <xdr:cNvPr id="27" name="Imagen 26">
          <a:extLst>
            <a:ext uri="{FF2B5EF4-FFF2-40B4-BE49-F238E27FC236}">
              <a16:creationId xmlns="" xmlns:a16="http://schemas.microsoft.com/office/drawing/2014/main" id="{9040FDAA-5241-4EC2-B3B3-99D8AED4B902}"/>
            </a:ext>
          </a:extLst>
        </xdr:cNvPr>
        <xdr:cNvPicPr>
          <a:picLocks noChangeAspect="1"/>
        </xdr:cNvPicPr>
      </xdr:nvPicPr>
      <xdr:blipFill>
        <a:blip xmlns:r="http://schemas.openxmlformats.org/officeDocument/2006/relationships" r:embed="rId26"/>
        <a:stretch>
          <a:fillRect/>
        </a:stretch>
      </xdr:blipFill>
      <xdr:spPr>
        <a:xfrm rot="16200000">
          <a:off x="13840181" y="27572400"/>
          <a:ext cx="855575" cy="1125106"/>
        </a:xfrm>
        <a:prstGeom prst="rect">
          <a:avLst/>
        </a:prstGeom>
      </xdr:spPr>
    </xdr:pic>
    <xdr:clientData/>
  </xdr:twoCellAnchor>
  <xdr:twoCellAnchor editAs="oneCell">
    <xdr:from>
      <xdr:col>11</xdr:col>
      <xdr:colOff>52915</xdr:colOff>
      <xdr:row>38</xdr:row>
      <xdr:rowOff>42332</xdr:rowOff>
    </xdr:from>
    <xdr:to>
      <xdr:col>11</xdr:col>
      <xdr:colOff>1205440</xdr:colOff>
      <xdr:row>38</xdr:row>
      <xdr:rowOff>947382</xdr:rowOff>
    </xdr:to>
    <xdr:pic>
      <xdr:nvPicPr>
        <xdr:cNvPr id="28" name="Imagen 27">
          <a:extLst>
            <a:ext uri="{FF2B5EF4-FFF2-40B4-BE49-F238E27FC236}">
              <a16:creationId xmlns="" xmlns:a16="http://schemas.microsoft.com/office/drawing/2014/main" id="{68030548-9272-4BDF-83A5-AA52BEC89368}"/>
            </a:ext>
          </a:extLst>
        </xdr:cNvPr>
        <xdr:cNvPicPr>
          <a:picLocks noChangeAspect="1"/>
        </xdr:cNvPicPr>
      </xdr:nvPicPr>
      <xdr:blipFill>
        <a:blip xmlns:r="http://schemas.openxmlformats.org/officeDocument/2006/relationships" r:embed="rId27"/>
        <a:stretch>
          <a:fillRect/>
        </a:stretch>
      </xdr:blipFill>
      <xdr:spPr>
        <a:xfrm>
          <a:off x="13726582" y="28649082"/>
          <a:ext cx="1152525" cy="905050"/>
        </a:xfrm>
        <a:prstGeom prst="rect">
          <a:avLst/>
        </a:prstGeom>
      </xdr:spPr>
    </xdr:pic>
    <xdr:clientData/>
  </xdr:twoCellAnchor>
  <xdr:twoCellAnchor editAs="oneCell">
    <xdr:from>
      <xdr:col>11</xdr:col>
      <xdr:colOff>63498</xdr:colOff>
      <xdr:row>39</xdr:row>
      <xdr:rowOff>52915</xdr:rowOff>
    </xdr:from>
    <xdr:to>
      <xdr:col>11</xdr:col>
      <xdr:colOff>1101919</xdr:colOff>
      <xdr:row>39</xdr:row>
      <xdr:rowOff>948265</xdr:rowOff>
    </xdr:to>
    <xdr:pic>
      <xdr:nvPicPr>
        <xdr:cNvPr id="29" name="Imagen 28">
          <a:extLst>
            <a:ext uri="{FF2B5EF4-FFF2-40B4-BE49-F238E27FC236}">
              <a16:creationId xmlns="" xmlns:a16="http://schemas.microsoft.com/office/drawing/2014/main" id="{9FB91DFB-1D9B-46F8-9892-2A717A410527}"/>
            </a:ext>
          </a:extLst>
        </xdr:cNvPr>
        <xdr:cNvPicPr>
          <a:picLocks noChangeAspect="1"/>
        </xdr:cNvPicPr>
      </xdr:nvPicPr>
      <xdr:blipFill>
        <a:blip xmlns:r="http://schemas.openxmlformats.org/officeDocument/2006/relationships" r:embed="rId28"/>
        <a:stretch>
          <a:fillRect/>
        </a:stretch>
      </xdr:blipFill>
      <xdr:spPr>
        <a:xfrm>
          <a:off x="13737165" y="29665082"/>
          <a:ext cx="1038421" cy="895350"/>
        </a:xfrm>
        <a:prstGeom prst="rect">
          <a:avLst/>
        </a:prstGeom>
      </xdr:spPr>
    </xdr:pic>
    <xdr:clientData/>
  </xdr:twoCellAnchor>
  <xdr:twoCellAnchor editAs="oneCell">
    <xdr:from>
      <xdr:col>11</xdr:col>
      <xdr:colOff>95248</xdr:colOff>
      <xdr:row>40</xdr:row>
      <xdr:rowOff>52915</xdr:rowOff>
    </xdr:from>
    <xdr:to>
      <xdr:col>11</xdr:col>
      <xdr:colOff>923702</xdr:colOff>
      <xdr:row>40</xdr:row>
      <xdr:rowOff>919690</xdr:rowOff>
    </xdr:to>
    <xdr:pic>
      <xdr:nvPicPr>
        <xdr:cNvPr id="30" name="Imagen 29">
          <a:extLst>
            <a:ext uri="{FF2B5EF4-FFF2-40B4-BE49-F238E27FC236}">
              <a16:creationId xmlns="" xmlns:a16="http://schemas.microsoft.com/office/drawing/2014/main" id="{9C1470EC-8232-4C2A-AF2D-42ADACD0F3C6}"/>
            </a:ext>
          </a:extLst>
        </xdr:cNvPr>
        <xdr:cNvPicPr>
          <a:picLocks noChangeAspect="1"/>
        </xdr:cNvPicPr>
      </xdr:nvPicPr>
      <xdr:blipFill>
        <a:blip xmlns:r="http://schemas.openxmlformats.org/officeDocument/2006/relationships" r:embed="rId29"/>
        <a:stretch>
          <a:fillRect/>
        </a:stretch>
      </xdr:blipFill>
      <xdr:spPr>
        <a:xfrm>
          <a:off x="13768915" y="30670498"/>
          <a:ext cx="828454" cy="866775"/>
        </a:xfrm>
        <a:prstGeom prst="rect">
          <a:avLst/>
        </a:prstGeom>
      </xdr:spPr>
    </xdr:pic>
    <xdr:clientData/>
  </xdr:twoCellAnchor>
  <xdr:twoCellAnchor editAs="oneCell">
    <xdr:from>
      <xdr:col>11</xdr:col>
      <xdr:colOff>42332</xdr:colOff>
      <xdr:row>41</xdr:row>
      <xdr:rowOff>42332</xdr:rowOff>
    </xdr:from>
    <xdr:to>
      <xdr:col>11</xdr:col>
      <xdr:colOff>1058332</xdr:colOff>
      <xdr:row>41</xdr:row>
      <xdr:rowOff>1136888</xdr:rowOff>
    </xdr:to>
    <xdr:pic>
      <xdr:nvPicPr>
        <xdr:cNvPr id="31" name="Imagen 30">
          <a:extLst>
            <a:ext uri="{FF2B5EF4-FFF2-40B4-BE49-F238E27FC236}">
              <a16:creationId xmlns="" xmlns:a16="http://schemas.microsoft.com/office/drawing/2014/main" id="{73BEAC40-8AE4-4C1B-9EA9-EB9A8CC5399C}"/>
            </a:ext>
          </a:extLst>
        </xdr:cNvPr>
        <xdr:cNvPicPr>
          <a:picLocks noChangeAspect="1"/>
        </xdr:cNvPicPr>
      </xdr:nvPicPr>
      <xdr:blipFill>
        <a:blip xmlns:r="http://schemas.openxmlformats.org/officeDocument/2006/relationships" r:embed="rId30"/>
        <a:stretch>
          <a:fillRect/>
        </a:stretch>
      </xdr:blipFill>
      <xdr:spPr>
        <a:xfrm>
          <a:off x="13715999" y="31644165"/>
          <a:ext cx="1016000" cy="1094556"/>
        </a:xfrm>
        <a:prstGeom prst="rect">
          <a:avLst/>
        </a:prstGeom>
      </xdr:spPr>
    </xdr:pic>
    <xdr:clientData/>
  </xdr:twoCellAnchor>
  <xdr:twoCellAnchor editAs="oneCell">
    <xdr:from>
      <xdr:col>11</xdr:col>
      <xdr:colOff>74081</xdr:colOff>
      <xdr:row>42</xdr:row>
      <xdr:rowOff>31749</xdr:rowOff>
    </xdr:from>
    <xdr:to>
      <xdr:col>11</xdr:col>
      <xdr:colOff>970552</xdr:colOff>
      <xdr:row>42</xdr:row>
      <xdr:rowOff>984249</xdr:rowOff>
    </xdr:to>
    <xdr:pic>
      <xdr:nvPicPr>
        <xdr:cNvPr id="32" name="Imagen 31">
          <a:extLst>
            <a:ext uri="{FF2B5EF4-FFF2-40B4-BE49-F238E27FC236}">
              <a16:creationId xmlns="" xmlns:a16="http://schemas.microsoft.com/office/drawing/2014/main" id="{9913AA26-2407-43E0-8216-0B28DEFB3071}"/>
            </a:ext>
          </a:extLst>
        </xdr:cNvPr>
        <xdr:cNvPicPr>
          <a:picLocks noChangeAspect="1"/>
        </xdr:cNvPicPr>
      </xdr:nvPicPr>
      <xdr:blipFill>
        <a:blip xmlns:r="http://schemas.openxmlformats.org/officeDocument/2006/relationships" r:embed="rId31"/>
        <a:stretch>
          <a:fillRect/>
        </a:stretch>
      </xdr:blipFill>
      <xdr:spPr>
        <a:xfrm>
          <a:off x="13747748" y="32808332"/>
          <a:ext cx="896471" cy="952500"/>
        </a:xfrm>
        <a:prstGeom prst="rect">
          <a:avLst/>
        </a:prstGeom>
      </xdr:spPr>
    </xdr:pic>
    <xdr:clientData/>
  </xdr:twoCellAnchor>
  <xdr:twoCellAnchor editAs="oneCell">
    <xdr:from>
      <xdr:col>11</xdr:col>
      <xdr:colOff>63498</xdr:colOff>
      <xdr:row>43</xdr:row>
      <xdr:rowOff>42332</xdr:rowOff>
    </xdr:from>
    <xdr:to>
      <xdr:col>11</xdr:col>
      <xdr:colOff>1060447</xdr:colOff>
      <xdr:row>43</xdr:row>
      <xdr:rowOff>959478</xdr:rowOff>
    </xdr:to>
    <xdr:pic>
      <xdr:nvPicPr>
        <xdr:cNvPr id="33" name="Imagen 32">
          <a:extLst>
            <a:ext uri="{FF2B5EF4-FFF2-40B4-BE49-F238E27FC236}">
              <a16:creationId xmlns="" xmlns:a16="http://schemas.microsoft.com/office/drawing/2014/main" id="{37F6385A-0400-40F6-9589-F270B55D7AB9}"/>
            </a:ext>
          </a:extLst>
        </xdr:cNvPr>
        <xdr:cNvPicPr>
          <a:picLocks noChangeAspect="1"/>
        </xdr:cNvPicPr>
      </xdr:nvPicPr>
      <xdr:blipFill>
        <a:blip xmlns:r="http://schemas.openxmlformats.org/officeDocument/2006/relationships" r:embed="rId32"/>
        <a:stretch>
          <a:fillRect/>
        </a:stretch>
      </xdr:blipFill>
      <xdr:spPr>
        <a:xfrm>
          <a:off x="13737165" y="33834915"/>
          <a:ext cx="996949" cy="917146"/>
        </a:xfrm>
        <a:prstGeom prst="rect">
          <a:avLst/>
        </a:prstGeom>
      </xdr:spPr>
    </xdr:pic>
    <xdr:clientData/>
  </xdr:twoCellAnchor>
  <xdr:twoCellAnchor editAs="oneCell">
    <xdr:from>
      <xdr:col>11</xdr:col>
      <xdr:colOff>42332</xdr:colOff>
      <xdr:row>44</xdr:row>
      <xdr:rowOff>42332</xdr:rowOff>
    </xdr:from>
    <xdr:to>
      <xdr:col>11</xdr:col>
      <xdr:colOff>1509484</xdr:colOff>
      <xdr:row>44</xdr:row>
      <xdr:rowOff>564619</xdr:rowOff>
    </xdr:to>
    <xdr:pic>
      <xdr:nvPicPr>
        <xdr:cNvPr id="34" name="Imagen 33">
          <a:extLst>
            <a:ext uri="{FF2B5EF4-FFF2-40B4-BE49-F238E27FC236}">
              <a16:creationId xmlns="" xmlns:a16="http://schemas.microsoft.com/office/drawing/2014/main" id="{17B1EB78-749C-43F0-AAB9-49A5EB5E6506}"/>
            </a:ext>
          </a:extLst>
        </xdr:cNvPr>
        <xdr:cNvPicPr>
          <a:picLocks noChangeAspect="1"/>
        </xdr:cNvPicPr>
      </xdr:nvPicPr>
      <xdr:blipFill>
        <a:blip xmlns:r="http://schemas.openxmlformats.org/officeDocument/2006/relationships" r:embed="rId33"/>
        <a:stretch>
          <a:fillRect/>
        </a:stretch>
      </xdr:blipFill>
      <xdr:spPr>
        <a:xfrm rot="5400000">
          <a:off x="14188431" y="34367900"/>
          <a:ext cx="522287" cy="1467152"/>
        </a:xfrm>
        <a:prstGeom prst="rect">
          <a:avLst/>
        </a:prstGeom>
      </xdr:spPr>
    </xdr:pic>
    <xdr:clientData/>
  </xdr:twoCellAnchor>
  <xdr:twoCellAnchor editAs="oneCell">
    <xdr:from>
      <xdr:col>11</xdr:col>
      <xdr:colOff>105833</xdr:colOff>
      <xdr:row>45</xdr:row>
      <xdr:rowOff>31749</xdr:rowOff>
    </xdr:from>
    <xdr:to>
      <xdr:col>11</xdr:col>
      <xdr:colOff>1418334</xdr:colOff>
      <xdr:row>45</xdr:row>
      <xdr:rowOff>573652</xdr:rowOff>
    </xdr:to>
    <xdr:pic>
      <xdr:nvPicPr>
        <xdr:cNvPr id="35" name="Imagen 34">
          <a:extLst>
            <a:ext uri="{FF2B5EF4-FFF2-40B4-BE49-F238E27FC236}">
              <a16:creationId xmlns="" xmlns:a16="http://schemas.microsoft.com/office/drawing/2014/main" id="{581A4435-0492-4D6C-AADD-A1E61DFE587C}"/>
            </a:ext>
          </a:extLst>
        </xdr:cNvPr>
        <xdr:cNvPicPr>
          <a:picLocks noChangeAspect="1"/>
        </xdr:cNvPicPr>
      </xdr:nvPicPr>
      <xdr:blipFill>
        <a:blip xmlns:r="http://schemas.openxmlformats.org/officeDocument/2006/relationships" r:embed="rId34"/>
        <a:stretch>
          <a:fillRect/>
        </a:stretch>
      </xdr:blipFill>
      <xdr:spPr>
        <a:xfrm rot="5400000">
          <a:off x="14164799" y="35058283"/>
          <a:ext cx="541903" cy="1312501"/>
        </a:xfrm>
        <a:prstGeom prst="rect">
          <a:avLst/>
        </a:prstGeom>
      </xdr:spPr>
    </xdr:pic>
    <xdr:clientData/>
  </xdr:twoCellAnchor>
  <xdr:twoCellAnchor editAs="oneCell">
    <xdr:from>
      <xdr:col>11</xdr:col>
      <xdr:colOff>63498</xdr:colOff>
      <xdr:row>46</xdr:row>
      <xdr:rowOff>52915</xdr:rowOff>
    </xdr:from>
    <xdr:to>
      <xdr:col>11</xdr:col>
      <xdr:colOff>870826</xdr:colOff>
      <xdr:row>46</xdr:row>
      <xdr:rowOff>891115</xdr:rowOff>
    </xdr:to>
    <xdr:pic>
      <xdr:nvPicPr>
        <xdr:cNvPr id="36" name="Imagen 35">
          <a:extLst>
            <a:ext uri="{FF2B5EF4-FFF2-40B4-BE49-F238E27FC236}">
              <a16:creationId xmlns="" xmlns:a16="http://schemas.microsoft.com/office/drawing/2014/main" id="{BA6CD7D8-ADA1-422A-958C-5CCC7C8504DD}"/>
            </a:ext>
          </a:extLst>
        </xdr:cNvPr>
        <xdr:cNvPicPr>
          <a:picLocks noChangeAspect="1"/>
        </xdr:cNvPicPr>
      </xdr:nvPicPr>
      <xdr:blipFill>
        <a:blip xmlns:r="http://schemas.openxmlformats.org/officeDocument/2006/relationships" r:embed="rId35"/>
        <a:stretch>
          <a:fillRect/>
        </a:stretch>
      </xdr:blipFill>
      <xdr:spPr>
        <a:xfrm>
          <a:off x="13737165" y="36078582"/>
          <a:ext cx="807328" cy="838200"/>
        </a:xfrm>
        <a:prstGeom prst="rect">
          <a:avLst/>
        </a:prstGeom>
      </xdr:spPr>
    </xdr:pic>
    <xdr:clientData/>
  </xdr:twoCellAnchor>
  <xdr:twoCellAnchor editAs="oneCell">
    <xdr:from>
      <xdr:col>11</xdr:col>
      <xdr:colOff>52915</xdr:colOff>
      <xdr:row>47</xdr:row>
      <xdr:rowOff>52915</xdr:rowOff>
    </xdr:from>
    <xdr:to>
      <xdr:col>11</xdr:col>
      <xdr:colOff>748240</xdr:colOff>
      <xdr:row>47</xdr:row>
      <xdr:rowOff>974625</xdr:rowOff>
    </xdr:to>
    <xdr:pic>
      <xdr:nvPicPr>
        <xdr:cNvPr id="37" name="Imagen 36">
          <a:extLst>
            <a:ext uri="{FF2B5EF4-FFF2-40B4-BE49-F238E27FC236}">
              <a16:creationId xmlns="" xmlns:a16="http://schemas.microsoft.com/office/drawing/2014/main" id="{DFF6D055-0DE6-4E65-A271-85BA08BC3FD7}"/>
            </a:ext>
          </a:extLst>
        </xdr:cNvPr>
        <xdr:cNvPicPr>
          <a:picLocks noChangeAspect="1"/>
        </xdr:cNvPicPr>
      </xdr:nvPicPr>
      <xdr:blipFill>
        <a:blip xmlns:r="http://schemas.openxmlformats.org/officeDocument/2006/relationships" r:embed="rId36"/>
        <a:stretch>
          <a:fillRect/>
        </a:stretch>
      </xdr:blipFill>
      <xdr:spPr>
        <a:xfrm>
          <a:off x="13726582" y="37020498"/>
          <a:ext cx="695325" cy="921710"/>
        </a:xfrm>
        <a:prstGeom prst="rect">
          <a:avLst/>
        </a:prstGeom>
      </xdr:spPr>
    </xdr:pic>
    <xdr:clientData/>
  </xdr:twoCellAnchor>
  <xdr:twoCellAnchor editAs="oneCell">
    <xdr:from>
      <xdr:col>11</xdr:col>
      <xdr:colOff>84664</xdr:colOff>
      <xdr:row>48</xdr:row>
      <xdr:rowOff>31749</xdr:rowOff>
    </xdr:from>
    <xdr:to>
      <xdr:col>11</xdr:col>
      <xdr:colOff>722839</xdr:colOff>
      <xdr:row>48</xdr:row>
      <xdr:rowOff>1134308</xdr:rowOff>
    </xdr:to>
    <xdr:pic>
      <xdr:nvPicPr>
        <xdr:cNvPr id="38" name="Imagen 37">
          <a:extLst>
            <a:ext uri="{FF2B5EF4-FFF2-40B4-BE49-F238E27FC236}">
              <a16:creationId xmlns="" xmlns:a16="http://schemas.microsoft.com/office/drawing/2014/main" id="{618AB052-B919-47ED-B5F0-81CD4CDA6206}"/>
            </a:ext>
          </a:extLst>
        </xdr:cNvPr>
        <xdr:cNvPicPr>
          <a:picLocks noChangeAspect="1"/>
        </xdr:cNvPicPr>
      </xdr:nvPicPr>
      <xdr:blipFill>
        <a:blip xmlns:r="http://schemas.openxmlformats.org/officeDocument/2006/relationships" r:embed="rId37"/>
        <a:stretch>
          <a:fillRect/>
        </a:stretch>
      </xdr:blipFill>
      <xdr:spPr>
        <a:xfrm>
          <a:off x="13758331" y="38004749"/>
          <a:ext cx="638175" cy="1102559"/>
        </a:xfrm>
        <a:prstGeom prst="rect">
          <a:avLst/>
        </a:prstGeom>
      </xdr:spPr>
    </xdr:pic>
    <xdr:clientData/>
  </xdr:twoCellAnchor>
  <xdr:twoCellAnchor editAs="oneCell">
    <xdr:from>
      <xdr:col>11</xdr:col>
      <xdr:colOff>63499</xdr:colOff>
      <xdr:row>49</xdr:row>
      <xdr:rowOff>52916</xdr:rowOff>
    </xdr:from>
    <xdr:to>
      <xdr:col>11</xdr:col>
      <xdr:colOff>1245014</xdr:colOff>
      <xdr:row>49</xdr:row>
      <xdr:rowOff>600072</xdr:rowOff>
    </xdr:to>
    <xdr:pic>
      <xdr:nvPicPr>
        <xdr:cNvPr id="39" name="Imagen 38">
          <a:extLst>
            <a:ext uri="{FF2B5EF4-FFF2-40B4-BE49-F238E27FC236}">
              <a16:creationId xmlns="" xmlns:a16="http://schemas.microsoft.com/office/drawing/2014/main" id="{58A85B74-B1A2-4E01-A1DB-1B3BB369B67F}"/>
            </a:ext>
          </a:extLst>
        </xdr:cNvPr>
        <xdr:cNvPicPr>
          <a:picLocks noChangeAspect="1"/>
        </xdr:cNvPicPr>
      </xdr:nvPicPr>
      <xdr:blipFill rotWithShape="1">
        <a:blip xmlns:r="http://schemas.openxmlformats.org/officeDocument/2006/relationships" r:embed="rId38"/>
        <a:srcRect t="21309"/>
        <a:stretch/>
      </xdr:blipFill>
      <xdr:spPr>
        <a:xfrm>
          <a:off x="13737166" y="39190083"/>
          <a:ext cx="1181515" cy="547156"/>
        </a:xfrm>
        <a:prstGeom prst="rect">
          <a:avLst/>
        </a:prstGeom>
      </xdr:spPr>
    </xdr:pic>
    <xdr:clientData/>
  </xdr:twoCellAnchor>
  <xdr:twoCellAnchor editAs="oneCell">
    <xdr:from>
      <xdr:col>11</xdr:col>
      <xdr:colOff>74081</xdr:colOff>
      <xdr:row>50</xdr:row>
      <xdr:rowOff>42332</xdr:rowOff>
    </xdr:from>
    <xdr:to>
      <xdr:col>11</xdr:col>
      <xdr:colOff>616323</xdr:colOff>
      <xdr:row>50</xdr:row>
      <xdr:rowOff>871007</xdr:rowOff>
    </xdr:to>
    <xdr:pic>
      <xdr:nvPicPr>
        <xdr:cNvPr id="40" name="Imagen 39">
          <a:extLst>
            <a:ext uri="{FF2B5EF4-FFF2-40B4-BE49-F238E27FC236}">
              <a16:creationId xmlns="" xmlns:a16="http://schemas.microsoft.com/office/drawing/2014/main" id="{A241EA8E-BBAA-4724-958A-120A7C2A0B2C}"/>
            </a:ext>
          </a:extLst>
        </xdr:cNvPr>
        <xdr:cNvPicPr>
          <a:picLocks noChangeAspect="1"/>
        </xdr:cNvPicPr>
      </xdr:nvPicPr>
      <xdr:blipFill>
        <a:blip xmlns:r="http://schemas.openxmlformats.org/officeDocument/2006/relationships" r:embed="rId39"/>
        <a:stretch>
          <a:fillRect/>
        </a:stretch>
      </xdr:blipFill>
      <xdr:spPr>
        <a:xfrm>
          <a:off x="13747748" y="39973249"/>
          <a:ext cx="542242" cy="828675"/>
        </a:xfrm>
        <a:prstGeom prst="rect">
          <a:avLst/>
        </a:prstGeom>
      </xdr:spPr>
    </xdr:pic>
    <xdr:clientData/>
  </xdr:twoCellAnchor>
  <xdr:twoCellAnchor editAs="oneCell">
    <xdr:from>
      <xdr:col>11</xdr:col>
      <xdr:colOff>63498</xdr:colOff>
      <xdr:row>51</xdr:row>
      <xdr:rowOff>31749</xdr:rowOff>
    </xdr:from>
    <xdr:to>
      <xdr:col>11</xdr:col>
      <xdr:colOff>1221761</xdr:colOff>
      <xdr:row>51</xdr:row>
      <xdr:rowOff>768349</xdr:rowOff>
    </xdr:to>
    <xdr:pic>
      <xdr:nvPicPr>
        <xdr:cNvPr id="41" name="Imagen 40">
          <a:extLst>
            <a:ext uri="{FF2B5EF4-FFF2-40B4-BE49-F238E27FC236}">
              <a16:creationId xmlns="" xmlns:a16="http://schemas.microsoft.com/office/drawing/2014/main" id="{0E6169AF-4661-4409-9CDA-DE1FF72B743C}"/>
            </a:ext>
          </a:extLst>
        </xdr:cNvPr>
        <xdr:cNvPicPr>
          <a:picLocks noChangeAspect="1"/>
        </xdr:cNvPicPr>
      </xdr:nvPicPr>
      <xdr:blipFill>
        <a:blip xmlns:r="http://schemas.openxmlformats.org/officeDocument/2006/relationships" r:embed="rId40"/>
        <a:stretch>
          <a:fillRect/>
        </a:stretch>
      </xdr:blipFill>
      <xdr:spPr>
        <a:xfrm rot="16200000">
          <a:off x="13947997" y="40492667"/>
          <a:ext cx="736600" cy="1158263"/>
        </a:xfrm>
        <a:prstGeom prst="rect">
          <a:avLst/>
        </a:prstGeom>
      </xdr:spPr>
    </xdr:pic>
    <xdr:clientData/>
  </xdr:twoCellAnchor>
  <xdr:twoCellAnchor editAs="oneCell">
    <xdr:from>
      <xdr:col>11</xdr:col>
      <xdr:colOff>63498</xdr:colOff>
      <xdr:row>52</xdr:row>
      <xdr:rowOff>52915</xdr:rowOff>
    </xdr:from>
    <xdr:to>
      <xdr:col>11</xdr:col>
      <xdr:colOff>844547</xdr:colOff>
      <xdr:row>52</xdr:row>
      <xdr:rowOff>931788</xdr:rowOff>
    </xdr:to>
    <xdr:pic>
      <xdr:nvPicPr>
        <xdr:cNvPr id="42" name="Imagen 41">
          <a:extLst>
            <a:ext uri="{FF2B5EF4-FFF2-40B4-BE49-F238E27FC236}">
              <a16:creationId xmlns="" xmlns:a16="http://schemas.microsoft.com/office/drawing/2014/main" id="{5A570CD1-043D-4D62-9BEB-C82E04140073}"/>
            </a:ext>
          </a:extLst>
        </xdr:cNvPr>
        <xdr:cNvPicPr>
          <a:picLocks noChangeAspect="1"/>
        </xdr:cNvPicPr>
      </xdr:nvPicPr>
      <xdr:blipFill>
        <a:blip xmlns:r="http://schemas.openxmlformats.org/officeDocument/2006/relationships" r:embed="rId41"/>
        <a:stretch>
          <a:fillRect/>
        </a:stretch>
      </xdr:blipFill>
      <xdr:spPr>
        <a:xfrm>
          <a:off x="13737165" y="41518415"/>
          <a:ext cx="781049" cy="878873"/>
        </a:xfrm>
        <a:prstGeom prst="rect">
          <a:avLst/>
        </a:prstGeom>
      </xdr:spPr>
    </xdr:pic>
    <xdr:clientData/>
  </xdr:twoCellAnchor>
  <xdr:twoCellAnchor editAs="oneCell">
    <xdr:from>
      <xdr:col>11</xdr:col>
      <xdr:colOff>74081</xdr:colOff>
      <xdr:row>53</xdr:row>
      <xdr:rowOff>31749</xdr:rowOff>
    </xdr:from>
    <xdr:to>
      <xdr:col>11</xdr:col>
      <xdr:colOff>617140</xdr:colOff>
      <xdr:row>53</xdr:row>
      <xdr:rowOff>946149</xdr:rowOff>
    </xdr:to>
    <xdr:pic>
      <xdr:nvPicPr>
        <xdr:cNvPr id="43" name="Imagen 42">
          <a:extLst>
            <a:ext uri="{FF2B5EF4-FFF2-40B4-BE49-F238E27FC236}">
              <a16:creationId xmlns="" xmlns:a16="http://schemas.microsoft.com/office/drawing/2014/main" id="{ED627872-928A-45A7-A128-43AA72B019B6}"/>
            </a:ext>
          </a:extLst>
        </xdr:cNvPr>
        <xdr:cNvPicPr>
          <a:picLocks noChangeAspect="1"/>
        </xdr:cNvPicPr>
      </xdr:nvPicPr>
      <xdr:blipFill>
        <a:blip xmlns:r="http://schemas.openxmlformats.org/officeDocument/2006/relationships" r:embed="rId42"/>
        <a:stretch>
          <a:fillRect/>
        </a:stretch>
      </xdr:blipFill>
      <xdr:spPr>
        <a:xfrm>
          <a:off x="13747748" y="42502666"/>
          <a:ext cx="543059" cy="914400"/>
        </a:xfrm>
        <a:prstGeom prst="rect">
          <a:avLst/>
        </a:prstGeom>
      </xdr:spPr>
    </xdr:pic>
    <xdr:clientData/>
  </xdr:twoCellAnchor>
  <xdr:twoCellAnchor editAs="oneCell">
    <xdr:from>
      <xdr:col>11</xdr:col>
      <xdr:colOff>63498</xdr:colOff>
      <xdr:row>54</xdr:row>
      <xdr:rowOff>42332</xdr:rowOff>
    </xdr:from>
    <xdr:to>
      <xdr:col>11</xdr:col>
      <xdr:colOff>796923</xdr:colOff>
      <xdr:row>54</xdr:row>
      <xdr:rowOff>1083411</xdr:rowOff>
    </xdr:to>
    <xdr:pic>
      <xdr:nvPicPr>
        <xdr:cNvPr id="44" name="Imagen 43">
          <a:extLst>
            <a:ext uri="{FF2B5EF4-FFF2-40B4-BE49-F238E27FC236}">
              <a16:creationId xmlns="" xmlns:a16="http://schemas.microsoft.com/office/drawing/2014/main" id="{69D107E6-09CD-405D-8E87-F0E0B5770537}"/>
            </a:ext>
          </a:extLst>
        </xdr:cNvPr>
        <xdr:cNvPicPr>
          <a:picLocks noChangeAspect="1"/>
        </xdr:cNvPicPr>
      </xdr:nvPicPr>
      <xdr:blipFill>
        <a:blip xmlns:r="http://schemas.openxmlformats.org/officeDocument/2006/relationships" r:embed="rId43"/>
        <a:stretch>
          <a:fillRect/>
        </a:stretch>
      </xdr:blipFill>
      <xdr:spPr>
        <a:xfrm>
          <a:off x="13737165" y="43508082"/>
          <a:ext cx="733425" cy="1041079"/>
        </a:xfrm>
        <a:prstGeom prst="rect">
          <a:avLst/>
        </a:prstGeom>
      </xdr:spPr>
    </xdr:pic>
    <xdr:clientData/>
  </xdr:twoCellAnchor>
  <xdr:twoCellAnchor editAs="oneCell">
    <xdr:from>
      <xdr:col>11</xdr:col>
      <xdr:colOff>31749</xdr:colOff>
      <xdr:row>55</xdr:row>
      <xdr:rowOff>42332</xdr:rowOff>
    </xdr:from>
    <xdr:to>
      <xdr:col>11</xdr:col>
      <xdr:colOff>876299</xdr:colOff>
      <xdr:row>55</xdr:row>
      <xdr:rowOff>1087053</xdr:rowOff>
    </xdr:to>
    <xdr:pic>
      <xdr:nvPicPr>
        <xdr:cNvPr id="45" name="Imagen 44">
          <a:extLst>
            <a:ext uri="{FF2B5EF4-FFF2-40B4-BE49-F238E27FC236}">
              <a16:creationId xmlns="" xmlns:a16="http://schemas.microsoft.com/office/drawing/2014/main" id="{C0457FD5-0360-4393-99E0-57A0359715B6}"/>
            </a:ext>
          </a:extLst>
        </xdr:cNvPr>
        <xdr:cNvPicPr>
          <a:picLocks noChangeAspect="1"/>
        </xdr:cNvPicPr>
      </xdr:nvPicPr>
      <xdr:blipFill>
        <a:blip xmlns:r="http://schemas.openxmlformats.org/officeDocument/2006/relationships" r:embed="rId44"/>
        <a:stretch>
          <a:fillRect/>
        </a:stretch>
      </xdr:blipFill>
      <xdr:spPr>
        <a:xfrm>
          <a:off x="13705416" y="44640499"/>
          <a:ext cx="844550" cy="1044721"/>
        </a:xfrm>
        <a:prstGeom prst="rect">
          <a:avLst/>
        </a:prstGeom>
      </xdr:spPr>
    </xdr:pic>
    <xdr:clientData/>
  </xdr:twoCellAnchor>
  <xdr:twoCellAnchor editAs="oneCell">
    <xdr:from>
      <xdr:col>11</xdr:col>
      <xdr:colOff>52915</xdr:colOff>
      <xdr:row>56</xdr:row>
      <xdr:rowOff>31749</xdr:rowOff>
    </xdr:from>
    <xdr:to>
      <xdr:col>11</xdr:col>
      <xdr:colOff>786340</xdr:colOff>
      <xdr:row>56</xdr:row>
      <xdr:rowOff>1108956</xdr:rowOff>
    </xdr:to>
    <xdr:pic>
      <xdr:nvPicPr>
        <xdr:cNvPr id="46" name="Imagen 45">
          <a:extLst>
            <a:ext uri="{FF2B5EF4-FFF2-40B4-BE49-F238E27FC236}">
              <a16:creationId xmlns="" xmlns:a16="http://schemas.microsoft.com/office/drawing/2014/main" id="{4BEF899C-14C2-4DD6-BF25-1B3806AA5D8E}"/>
            </a:ext>
          </a:extLst>
        </xdr:cNvPr>
        <xdr:cNvPicPr>
          <a:picLocks noChangeAspect="1"/>
        </xdr:cNvPicPr>
      </xdr:nvPicPr>
      <xdr:blipFill>
        <a:blip xmlns:r="http://schemas.openxmlformats.org/officeDocument/2006/relationships" r:embed="rId45"/>
        <a:stretch>
          <a:fillRect/>
        </a:stretch>
      </xdr:blipFill>
      <xdr:spPr>
        <a:xfrm>
          <a:off x="13726582" y="45772916"/>
          <a:ext cx="733425" cy="1077207"/>
        </a:xfrm>
        <a:prstGeom prst="rect">
          <a:avLst/>
        </a:prstGeom>
      </xdr:spPr>
    </xdr:pic>
    <xdr:clientData/>
  </xdr:twoCellAnchor>
  <xdr:twoCellAnchor editAs="oneCell">
    <xdr:from>
      <xdr:col>11</xdr:col>
      <xdr:colOff>52915</xdr:colOff>
      <xdr:row>57</xdr:row>
      <xdr:rowOff>42332</xdr:rowOff>
    </xdr:from>
    <xdr:to>
      <xdr:col>11</xdr:col>
      <xdr:colOff>1292382</xdr:colOff>
      <xdr:row>57</xdr:row>
      <xdr:rowOff>813857</xdr:rowOff>
    </xdr:to>
    <xdr:pic>
      <xdr:nvPicPr>
        <xdr:cNvPr id="47" name="Imagen 46">
          <a:extLst>
            <a:ext uri="{FF2B5EF4-FFF2-40B4-BE49-F238E27FC236}">
              <a16:creationId xmlns="" xmlns:a16="http://schemas.microsoft.com/office/drawing/2014/main" id="{143F4F2A-2439-4672-9B2E-74074CD11BE4}"/>
            </a:ext>
          </a:extLst>
        </xdr:cNvPr>
        <xdr:cNvPicPr>
          <a:picLocks noChangeAspect="1"/>
        </xdr:cNvPicPr>
      </xdr:nvPicPr>
      <xdr:blipFill>
        <a:blip xmlns:r="http://schemas.openxmlformats.org/officeDocument/2006/relationships" r:embed="rId46"/>
        <a:stretch>
          <a:fillRect/>
        </a:stretch>
      </xdr:blipFill>
      <xdr:spPr>
        <a:xfrm>
          <a:off x="13726582" y="46915915"/>
          <a:ext cx="1239467" cy="771525"/>
        </a:xfrm>
        <a:prstGeom prst="rect">
          <a:avLst/>
        </a:prstGeom>
      </xdr:spPr>
    </xdr:pic>
    <xdr:clientData/>
  </xdr:twoCellAnchor>
  <xdr:twoCellAnchor editAs="oneCell">
    <xdr:from>
      <xdr:col>11</xdr:col>
      <xdr:colOff>74081</xdr:colOff>
      <xdr:row>58</xdr:row>
      <xdr:rowOff>31749</xdr:rowOff>
    </xdr:from>
    <xdr:to>
      <xdr:col>11</xdr:col>
      <xdr:colOff>1110769</xdr:colOff>
      <xdr:row>58</xdr:row>
      <xdr:rowOff>814186</xdr:rowOff>
    </xdr:to>
    <xdr:pic>
      <xdr:nvPicPr>
        <xdr:cNvPr id="48" name="Imagen 47">
          <a:extLst>
            <a:ext uri="{FF2B5EF4-FFF2-40B4-BE49-F238E27FC236}">
              <a16:creationId xmlns="" xmlns:a16="http://schemas.microsoft.com/office/drawing/2014/main" id="{F70A64C1-1AC1-48C9-A291-D4929F1CD7F5}"/>
            </a:ext>
          </a:extLst>
        </xdr:cNvPr>
        <xdr:cNvPicPr>
          <a:picLocks noChangeAspect="1"/>
        </xdr:cNvPicPr>
      </xdr:nvPicPr>
      <xdr:blipFill>
        <a:blip xmlns:r="http://schemas.openxmlformats.org/officeDocument/2006/relationships" r:embed="rId47"/>
        <a:stretch>
          <a:fillRect/>
        </a:stretch>
      </xdr:blipFill>
      <xdr:spPr>
        <a:xfrm>
          <a:off x="13747748" y="47751999"/>
          <a:ext cx="1036688" cy="782437"/>
        </a:xfrm>
        <a:prstGeom prst="rect">
          <a:avLst/>
        </a:prstGeom>
      </xdr:spPr>
    </xdr:pic>
    <xdr:clientData/>
  </xdr:twoCellAnchor>
  <xdr:twoCellAnchor editAs="oneCell">
    <xdr:from>
      <xdr:col>11</xdr:col>
      <xdr:colOff>63498</xdr:colOff>
      <xdr:row>59</xdr:row>
      <xdr:rowOff>42332</xdr:rowOff>
    </xdr:from>
    <xdr:to>
      <xdr:col>11</xdr:col>
      <xdr:colOff>1036686</xdr:colOff>
      <xdr:row>59</xdr:row>
      <xdr:rowOff>824769</xdr:rowOff>
    </xdr:to>
    <xdr:pic>
      <xdr:nvPicPr>
        <xdr:cNvPr id="49" name="Imagen 48">
          <a:extLst>
            <a:ext uri="{FF2B5EF4-FFF2-40B4-BE49-F238E27FC236}">
              <a16:creationId xmlns="" xmlns:a16="http://schemas.microsoft.com/office/drawing/2014/main" id="{F2180278-5002-4D4C-9858-2FD20DAE84DF}"/>
            </a:ext>
          </a:extLst>
        </xdr:cNvPr>
        <xdr:cNvPicPr>
          <a:picLocks noChangeAspect="1"/>
        </xdr:cNvPicPr>
      </xdr:nvPicPr>
      <xdr:blipFill>
        <a:blip xmlns:r="http://schemas.openxmlformats.org/officeDocument/2006/relationships" r:embed="rId47"/>
        <a:stretch>
          <a:fillRect/>
        </a:stretch>
      </xdr:blipFill>
      <xdr:spPr>
        <a:xfrm>
          <a:off x="13737165" y="48609249"/>
          <a:ext cx="973188" cy="782437"/>
        </a:xfrm>
        <a:prstGeom prst="rect">
          <a:avLst/>
        </a:prstGeom>
      </xdr:spPr>
    </xdr:pic>
    <xdr:clientData/>
  </xdr:twoCellAnchor>
  <xdr:twoCellAnchor editAs="oneCell">
    <xdr:from>
      <xdr:col>11</xdr:col>
      <xdr:colOff>63498</xdr:colOff>
      <xdr:row>60</xdr:row>
      <xdr:rowOff>31749</xdr:rowOff>
    </xdr:from>
    <xdr:to>
      <xdr:col>11</xdr:col>
      <xdr:colOff>888998</xdr:colOff>
      <xdr:row>60</xdr:row>
      <xdr:rowOff>1012082</xdr:rowOff>
    </xdr:to>
    <xdr:pic>
      <xdr:nvPicPr>
        <xdr:cNvPr id="50" name="Imagen 49">
          <a:extLst>
            <a:ext uri="{FF2B5EF4-FFF2-40B4-BE49-F238E27FC236}">
              <a16:creationId xmlns="" xmlns:a16="http://schemas.microsoft.com/office/drawing/2014/main" id="{7AE2BA04-74B5-4A3C-801C-915EA12EC126}"/>
            </a:ext>
          </a:extLst>
        </xdr:cNvPr>
        <xdr:cNvPicPr>
          <a:picLocks noChangeAspect="1"/>
        </xdr:cNvPicPr>
      </xdr:nvPicPr>
      <xdr:blipFill>
        <a:blip xmlns:r="http://schemas.openxmlformats.org/officeDocument/2006/relationships" r:embed="rId48"/>
        <a:stretch>
          <a:fillRect/>
        </a:stretch>
      </xdr:blipFill>
      <xdr:spPr>
        <a:xfrm>
          <a:off x="13737165" y="49466499"/>
          <a:ext cx="825500" cy="980333"/>
        </a:xfrm>
        <a:prstGeom prst="rect">
          <a:avLst/>
        </a:prstGeom>
      </xdr:spPr>
    </xdr:pic>
    <xdr:clientData/>
  </xdr:twoCellAnchor>
  <xdr:twoCellAnchor editAs="oneCell">
    <xdr:from>
      <xdr:col>11</xdr:col>
      <xdr:colOff>42332</xdr:colOff>
      <xdr:row>61</xdr:row>
      <xdr:rowOff>42332</xdr:rowOff>
    </xdr:from>
    <xdr:to>
      <xdr:col>11</xdr:col>
      <xdr:colOff>1051982</xdr:colOff>
      <xdr:row>61</xdr:row>
      <xdr:rowOff>750247</xdr:rowOff>
    </xdr:to>
    <xdr:pic>
      <xdr:nvPicPr>
        <xdr:cNvPr id="51" name="Imagen 50">
          <a:extLst>
            <a:ext uri="{FF2B5EF4-FFF2-40B4-BE49-F238E27FC236}">
              <a16:creationId xmlns="" xmlns:a16="http://schemas.microsoft.com/office/drawing/2014/main" id="{F72BA72F-098B-41A3-8D95-3BB16F0D283C}"/>
            </a:ext>
          </a:extLst>
        </xdr:cNvPr>
        <xdr:cNvPicPr>
          <a:picLocks noChangeAspect="1"/>
        </xdr:cNvPicPr>
      </xdr:nvPicPr>
      <xdr:blipFill>
        <a:blip xmlns:r="http://schemas.openxmlformats.org/officeDocument/2006/relationships" r:embed="rId49"/>
        <a:stretch>
          <a:fillRect/>
        </a:stretch>
      </xdr:blipFill>
      <xdr:spPr>
        <a:xfrm>
          <a:off x="13715999" y="50545999"/>
          <a:ext cx="1009650" cy="707915"/>
        </a:xfrm>
        <a:prstGeom prst="rect">
          <a:avLst/>
        </a:prstGeom>
      </xdr:spPr>
    </xdr:pic>
    <xdr:clientData/>
  </xdr:twoCellAnchor>
  <xdr:twoCellAnchor editAs="oneCell">
    <xdr:from>
      <xdr:col>11</xdr:col>
      <xdr:colOff>105830</xdr:colOff>
      <xdr:row>62</xdr:row>
      <xdr:rowOff>31751</xdr:rowOff>
    </xdr:from>
    <xdr:to>
      <xdr:col>11</xdr:col>
      <xdr:colOff>582080</xdr:colOff>
      <xdr:row>62</xdr:row>
      <xdr:rowOff>1009932</xdr:rowOff>
    </xdr:to>
    <xdr:pic>
      <xdr:nvPicPr>
        <xdr:cNvPr id="52" name="Imagen 51">
          <a:extLst>
            <a:ext uri="{FF2B5EF4-FFF2-40B4-BE49-F238E27FC236}">
              <a16:creationId xmlns="" xmlns:a16="http://schemas.microsoft.com/office/drawing/2014/main" id="{08678871-DD78-453B-91AF-180E7263539A}"/>
            </a:ext>
          </a:extLst>
        </xdr:cNvPr>
        <xdr:cNvPicPr>
          <a:picLocks noChangeAspect="1"/>
        </xdr:cNvPicPr>
      </xdr:nvPicPr>
      <xdr:blipFill>
        <a:blip xmlns:r="http://schemas.openxmlformats.org/officeDocument/2006/relationships" r:embed="rId50"/>
        <a:stretch>
          <a:fillRect/>
        </a:stretch>
      </xdr:blipFill>
      <xdr:spPr>
        <a:xfrm>
          <a:off x="13779497" y="51350334"/>
          <a:ext cx="476250" cy="978181"/>
        </a:xfrm>
        <a:prstGeom prst="rect">
          <a:avLst/>
        </a:prstGeom>
      </xdr:spPr>
    </xdr:pic>
    <xdr:clientData/>
  </xdr:twoCellAnchor>
  <xdr:twoCellAnchor editAs="oneCell">
    <xdr:from>
      <xdr:col>11</xdr:col>
      <xdr:colOff>74081</xdr:colOff>
      <xdr:row>63</xdr:row>
      <xdr:rowOff>21166</xdr:rowOff>
    </xdr:from>
    <xdr:to>
      <xdr:col>11</xdr:col>
      <xdr:colOff>807506</xdr:colOff>
      <xdr:row>63</xdr:row>
      <xdr:rowOff>1060717</xdr:rowOff>
    </xdr:to>
    <xdr:pic>
      <xdr:nvPicPr>
        <xdr:cNvPr id="53" name="Imagen 52">
          <a:extLst>
            <a:ext uri="{FF2B5EF4-FFF2-40B4-BE49-F238E27FC236}">
              <a16:creationId xmlns="" xmlns:a16="http://schemas.microsoft.com/office/drawing/2014/main" id="{21FCA65D-2103-4BDD-A352-A30222292598}"/>
            </a:ext>
          </a:extLst>
        </xdr:cNvPr>
        <xdr:cNvPicPr>
          <a:picLocks noChangeAspect="1"/>
        </xdr:cNvPicPr>
      </xdr:nvPicPr>
      <xdr:blipFill>
        <a:blip xmlns:r="http://schemas.openxmlformats.org/officeDocument/2006/relationships" r:embed="rId51"/>
        <a:stretch>
          <a:fillRect/>
        </a:stretch>
      </xdr:blipFill>
      <xdr:spPr>
        <a:xfrm>
          <a:off x="13747748" y="52366333"/>
          <a:ext cx="733425" cy="1039551"/>
        </a:xfrm>
        <a:prstGeom prst="rect">
          <a:avLst/>
        </a:prstGeom>
      </xdr:spPr>
    </xdr:pic>
    <xdr:clientData/>
  </xdr:twoCellAnchor>
  <xdr:twoCellAnchor editAs="oneCell">
    <xdr:from>
      <xdr:col>11</xdr:col>
      <xdr:colOff>78325</xdr:colOff>
      <xdr:row>64</xdr:row>
      <xdr:rowOff>71968</xdr:rowOff>
    </xdr:from>
    <xdr:to>
      <xdr:col>11</xdr:col>
      <xdr:colOff>973734</xdr:colOff>
      <xdr:row>64</xdr:row>
      <xdr:rowOff>1059393</xdr:rowOff>
    </xdr:to>
    <xdr:pic>
      <xdr:nvPicPr>
        <xdr:cNvPr id="54" name="Imagen 53">
          <a:extLst>
            <a:ext uri="{FF2B5EF4-FFF2-40B4-BE49-F238E27FC236}">
              <a16:creationId xmlns="" xmlns:a16="http://schemas.microsoft.com/office/drawing/2014/main" id="{42CCF250-0146-4BE2-A187-2AF5F39CD0B1}"/>
            </a:ext>
          </a:extLst>
        </xdr:cNvPr>
        <xdr:cNvPicPr>
          <a:picLocks noChangeAspect="1"/>
        </xdr:cNvPicPr>
      </xdr:nvPicPr>
      <xdr:blipFill>
        <a:blip xmlns:r="http://schemas.openxmlformats.org/officeDocument/2006/relationships" r:embed="rId52"/>
        <a:stretch>
          <a:fillRect/>
        </a:stretch>
      </xdr:blipFill>
      <xdr:spPr>
        <a:xfrm>
          <a:off x="13751992" y="53560135"/>
          <a:ext cx="895409" cy="987425"/>
        </a:xfrm>
        <a:prstGeom prst="rect">
          <a:avLst/>
        </a:prstGeom>
      </xdr:spPr>
    </xdr:pic>
    <xdr:clientData/>
  </xdr:twoCellAnchor>
  <xdr:twoCellAnchor editAs="oneCell">
    <xdr:from>
      <xdr:col>11</xdr:col>
      <xdr:colOff>120480</xdr:colOff>
      <xdr:row>65</xdr:row>
      <xdr:rowOff>41452</xdr:rowOff>
    </xdr:from>
    <xdr:to>
      <xdr:col>11</xdr:col>
      <xdr:colOff>872618</xdr:colOff>
      <xdr:row>65</xdr:row>
      <xdr:rowOff>1035051</xdr:rowOff>
    </xdr:to>
    <xdr:pic>
      <xdr:nvPicPr>
        <xdr:cNvPr id="55" name="Imagen 54">
          <a:extLst>
            <a:ext uri="{FF2B5EF4-FFF2-40B4-BE49-F238E27FC236}">
              <a16:creationId xmlns="" xmlns:a16="http://schemas.microsoft.com/office/drawing/2014/main" id="{0BC6B305-B7E3-45E3-85A4-03744647DE57}"/>
            </a:ext>
          </a:extLst>
        </xdr:cNvPr>
        <xdr:cNvPicPr>
          <a:picLocks noChangeAspect="1"/>
        </xdr:cNvPicPr>
      </xdr:nvPicPr>
      <xdr:blipFill>
        <a:blip xmlns:r="http://schemas.openxmlformats.org/officeDocument/2006/relationships" r:embed="rId53"/>
        <a:stretch>
          <a:fillRect/>
        </a:stretch>
      </xdr:blipFill>
      <xdr:spPr>
        <a:xfrm>
          <a:off x="13794147" y="54651452"/>
          <a:ext cx="752138" cy="993599"/>
        </a:xfrm>
        <a:prstGeom prst="rect">
          <a:avLst/>
        </a:prstGeom>
      </xdr:spPr>
    </xdr:pic>
    <xdr:clientData/>
  </xdr:twoCellAnchor>
  <xdr:twoCellAnchor editAs="oneCell">
    <xdr:from>
      <xdr:col>11</xdr:col>
      <xdr:colOff>64557</xdr:colOff>
      <xdr:row>66</xdr:row>
      <xdr:rowOff>50801</xdr:rowOff>
    </xdr:from>
    <xdr:to>
      <xdr:col>11</xdr:col>
      <xdr:colOff>788456</xdr:colOff>
      <xdr:row>66</xdr:row>
      <xdr:rowOff>936200</xdr:rowOff>
    </xdr:to>
    <xdr:pic>
      <xdr:nvPicPr>
        <xdr:cNvPr id="56" name="Imagen 55">
          <a:extLst>
            <a:ext uri="{FF2B5EF4-FFF2-40B4-BE49-F238E27FC236}">
              <a16:creationId xmlns="" xmlns:a16="http://schemas.microsoft.com/office/drawing/2014/main" id="{A5485A04-95FB-443F-82A3-FAE991C4974F}"/>
            </a:ext>
          </a:extLst>
        </xdr:cNvPr>
        <xdr:cNvPicPr>
          <a:picLocks noChangeAspect="1"/>
        </xdr:cNvPicPr>
      </xdr:nvPicPr>
      <xdr:blipFill>
        <a:blip xmlns:r="http://schemas.openxmlformats.org/officeDocument/2006/relationships" r:embed="rId54"/>
        <a:stretch>
          <a:fillRect/>
        </a:stretch>
      </xdr:blipFill>
      <xdr:spPr>
        <a:xfrm>
          <a:off x="13738224" y="55782634"/>
          <a:ext cx="723899" cy="885399"/>
        </a:xfrm>
        <a:prstGeom prst="rect">
          <a:avLst/>
        </a:prstGeom>
      </xdr:spPr>
    </xdr:pic>
    <xdr:clientData/>
  </xdr:twoCellAnchor>
  <xdr:twoCellAnchor editAs="oneCell">
    <xdr:from>
      <xdr:col>11</xdr:col>
      <xdr:colOff>66676</xdr:colOff>
      <xdr:row>67</xdr:row>
      <xdr:rowOff>38101</xdr:rowOff>
    </xdr:from>
    <xdr:to>
      <xdr:col>11</xdr:col>
      <xdr:colOff>809368</xdr:colOff>
      <xdr:row>67</xdr:row>
      <xdr:rowOff>904875</xdr:rowOff>
    </xdr:to>
    <xdr:pic>
      <xdr:nvPicPr>
        <xdr:cNvPr id="57" name="Imagen 56">
          <a:extLst>
            <a:ext uri="{FF2B5EF4-FFF2-40B4-BE49-F238E27FC236}">
              <a16:creationId xmlns="" xmlns:a16="http://schemas.microsoft.com/office/drawing/2014/main" id="{12E69686-3835-4298-B2B7-7F23EBB765A9}"/>
            </a:ext>
          </a:extLst>
        </xdr:cNvPr>
        <xdr:cNvPicPr>
          <a:picLocks noChangeAspect="1"/>
        </xdr:cNvPicPr>
      </xdr:nvPicPr>
      <xdr:blipFill>
        <a:blip xmlns:r="http://schemas.openxmlformats.org/officeDocument/2006/relationships" r:embed="rId55"/>
        <a:stretch>
          <a:fillRect/>
        </a:stretch>
      </xdr:blipFill>
      <xdr:spPr>
        <a:xfrm>
          <a:off x="13740343" y="56785934"/>
          <a:ext cx="742692" cy="866774"/>
        </a:xfrm>
        <a:prstGeom prst="rect">
          <a:avLst/>
        </a:prstGeom>
      </xdr:spPr>
    </xdr:pic>
    <xdr:clientData/>
  </xdr:twoCellAnchor>
  <xdr:twoCellAnchor editAs="oneCell">
    <xdr:from>
      <xdr:col>11</xdr:col>
      <xdr:colOff>70915</xdr:colOff>
      <xdr:row>68</xdr:row>
      <xdr:rowOff>38103</xdr:rowOff>
    </xdr:from>
    <xdr:to>
      <xdr:col>11</xdr:col>
      <xdr:colOff>813607</xdr:colOff>
      <xdr:row>68</xdr:row>
      <xdr:rowOff>904877</xdr:rowOff>
    </xdr:to>
    <xdr:pic>
      <xdr:nvPicPr>
        <xdr:cNvPr id="58" name="Imagen 57">
          <a:extLst>
            <a:ext uri="{FF2B5EF4-FFF2-40B4-BE49-F238E27FC236}">
              <a16:creationId xmlns="" xmlns:a16="http://schemas.microsoft.com/office/drawing/2014/main" id="{AF8FD1B7-C7F3-44C9-B8E6-65124EA185FD}"/>
            </a:ext>
          </a:extLst>
        </xdr:cNvPr>
        <xdr:cNvPicPr>
          <a:picLocks noChangeAspect="1"/>
        </xdr:cNvPicPr>
      </xdr:nvPicPr>
      <xdr:blipFill>
        <a:blip xmlns:r="http://schemas.openxmlformats.org/officeDocument/2006/relationships" r:embed="rId55"/>
        <a:stretch>
          <a:fillRect/>
        </a:stretch>
      </xdr:blipFill>
      <xdr:spPr>
        <a:xfrm>
          <a:off x="13744582" y="57780770"/>
          <a:ext cx="742692" cy="866774"/>
        </a:xfrm>
        <a:prstGeom prst="rect">
          <a:avLst/>
        </a:prstGeom>
      </xdr:spPr>
    </xdr:pic>
    <xdr:clientData/>
  </xdr:twoCellAnchor>
  <xdr:twoCellAnchor editAs="oneCell">
    <xdr:from>
      <xdr:col>11</xdr:col>
      <xdr:colOff>76207</xdr:colOff>
      <xdr:row>69</xdr:row>
      <xdr:rowOff>44452</xdr:rowOff>
    </xdr:from>
    <xdr:to>
      <xdr:col>11</xdr:col>
      <xdr:colOff>1368980</xdr:colOff>
      <xdr:row>69</xdr:row>
      <xdr:rowOff>901702</xdr:rowOff>
    </xdr:to>
    <xdr:pic>
      <xdr:nvPicPr>
        <xdr:cNvPr id="59" name="Imagen 58">
          <a:extLst>
            <a:ext uri="{FF2B5EF4-FFF2-40B4-BE49-F238E27FC236}">
              <a16:creationId xmlns="" xmlns:a16="http://schemas.microsoft.com/office/drawing/2014/main" id="{C4F332D3-7F41-4824-BFE2-55C0319D83AD}"/>
            </a:ext>
          </a:extLst>
        </xdr:cNvPr>
        <xdr:cNvPicPr>
          <a:picLocks noChangeAspect="1"/>
        </xdr:cNvPicPr>
      </xdr:nvPicPr>
      <xdr:blipFill>
        <a:blip xmlns:r="http://schemas.openxmlformats.org/officeDocument/2006/relationships" r:embed="rId56"/>
        <a:stretch>
          <a:fillRect/>
        </a:stretch>
      </xdr:blipFill>
      <xdr:spPr>
        <a:xfrm>
          <a:off x="13749874" y="58781952"/>
          <a:ext cx="1292773" cy="857250"/>
        </a:xfrm>
        <a:prstGeom prst="rect">
          <a:avLst/>
        </a:prstGeom>
      </xdr:spPr>
    </xdr:pic>
    <xdr:clientData/>
  </xdr:twoCellAnchor>
  <xdr:twoCellAnchor editAs="oneCell">
    <xdr:from>
      <xdr:col>11</xdr:col>
      <xdr:colOff>53057</xdr:colOff>
      <xdr:row>70</xdr:row>
      <xdr:rowOff>57015</xdr:rowOff>
    </xdr:from>
    <xdr:to>
      <xdr:col>11</xdr:col>
      <xdr:colOff>1117603</xdr:colOff>
      <xdr:row>70</xdr:row>
      <xdr:rowOff>758114</xdr:rowOff>
    </xdr:to>
    <xdr:pic>
      <xdr:nvPicPr>
        <xdr:cNvPr id="60" name="Imagen 59">
          <a:extLst>
            <a:ext uri="{FF2B5EF4-FFF2-40B4-BE49-F238E27FC236}">
              <a16:creationId xmlns="" xmlns:a16="http://schemas.microsoft.com/office/drawing/2014/main" id="{6EFAA8B0-C1B7-4D0D-9010-09242FC865D8}"/>
            </a:ext>
          </a:extLst>
        </xdr:cNvPr>
        <xdr:cNvPicPr>
          <a:picLocks noChangeAspect="1"/>
        </xdr:cNvPicPr>
      </xdr:nvPicPr>
      <xdr:blipFill>
        <a:blip xmlns:r="http://schemas.openxmlformats.org/officeDocument/2006/relationships" r:embed="rId57"/>
        <a:stretch>
          <a:fillRect/>
        </a:stretch>
      </xdr:blipFill>
      <xdr:spPr>
        <a:xfrm rot="16200000">
          <a:off x="13908447" y="59586459"/>
          <a:ext cx="701099" cy="1064546"/>
        </a:xfrm>
        <a:prstGeom prst="rect">
          <a:avLst/>
        </a:prstGeom>
      </xdr:spPr>
    </xdr:pic>
    <xdr:clientData/>
  </xdr:twoCellAnchor>
  <xdr:twoCellAnchor editAs="oneCell">
    <xdr:from>
      <xdr:col>11</xdr:col>
      <xdr:colOff>109017</xdr:colOff>
      <xdr:row>71</xdr:row>
      <xdr:rowOff>59273</xdr:rowOff>
    </xdr:from>
    <xdr:to>
      <xdr:col>11</xdr:col>
      <xdr:colOff>944177</xdr:colOff>
      <xdr:row>71</xdr:row>
      <xdr:rowOff>952505</xdr:rowOff>
    </xdr:to>
    <xdr:pic>
      <xdr:nvPicPr>
        <xdr:cNvPr id="61" name="Imagen 60">
          <a:extLst>
            <a:ext uri="{FF2B5EF4-FFF2-40B4-BE49-F238E27FC236}">
              <a16:creationId xmlns="" xmlns:a16="http://schemas.microsoft.com/office/drawing/2014/main" id="{8C57A362-5517-40BC-A304-B627F01331DB}"/>
            </a:ext>
          </a:extLst>
        </xdr:cNvPr>
        <xdr:cNvPicPr>
          <a:picLocks noChangeAspect="1"/>
        </xdr:cNvPicPr>
      </xdr:nvPicPr>
      <xdr:blipFill>
        <a:blip xmlns:r="http://schemas.openxmlformats.org/officeDocument/2006/relationships" r:embed="rId58"/>
        <a:stretch>
          <a:fillRect/>
        </a:stretch>
      </xdr:blipFill>
      <xdr:spPr>
        <a:xfrm>
          <a:off x="13782684" y="60670023"/>
          <a:ext cx="835160" cy="893232"/>
        </a:xfrm>
        <a:prstGeom prst="rect">
          <a:avLst/>
        </a:prstGeom>
      </xdr:spPr>
    </xdr:pic>
    <xdr:clientData/>
  </xdr:twoCellAnchor>
  <xdr:twoCellAnchor editAs="oneCell">
    <xdr:from>
      <xdr:col>11</xdr:col>
      <xdr:colOff>74085</xdr:colOff>
      <xdr:row>72</xdr:row>
      <xdr:rowOff>45812</xdr:rowOff>
    </xdr:from>
    <xdr:to>
      <xdr:col>11</xdr:col>
      <xdr:colOff>1032935</xdr:colOff>
      <xdr:row>72</xdr:row>
      <xdr:rowOff>969737</xdr:rowOff>
    </xdr:to>
    <xdr:pic>
      <xdr:nvPicPr>
        <xdr:cNvPr id="62" name="Imagen 61">
          <a:extLst>
            <a:ext uri="{FF2B5EF4-FFF2-40B4-BE49-F238E27FC236}">
              <a16:creationId xmlns="" xmlns:a16="http://schemas.microsoft.com/office/drawing/2014/main" id="{1A47622C-1A9F-4E5E-929C-566548CA9675}"/>
            </a:ext>
          </a:extLst>
        </xdr:cNvPr>
        <xdr:cNvPicPr>
          <a:picLocks noChangeAspect="1"/>
        </xdr:cNvPicPr>
      </xdr:nvPicPr>
      <xdr:blipFill>
        <a:blip xmlns:r="http://schemas.openxmlformats.org/officeDocument/2006/relationships" r:embed="rId59"/>
        <a:stretch>
          <a:fillRect/>
        </a:stretch>
      </xdr:blipFill>
      <xdr:spPr>
        <a:xfrm rot="10800000" flipV="1">
          <a:off x="13747752" y="61672562"/>
          <a:ext cx="958850" cy="923925"/>
        </a:xfrm>
        <a:prstGeom prst="rect">
          <a:avLst/>
        </a:prstGeom>
      </xdr:spPr>
    </xdr:pic>
    <xdr:clientData/>
  </xdr:twoCellAnchor>
  <xdr:twoCellAnchor editAs="oneCell">
    <xdr:from>
      <xdr:col>11</xdr:col>
      <xdr:colOff>98431</xdr:colOff>
      <xdr:row>73</xdr:row>
      <xdr:rowOff>50803</xdr:rowOff>
    </xdr:from>
    <xdr:to>
      <xdr:col>11</xdr:col>
      <xdr:colOff>641355</xdr:colOff>
      <xdr:row>73</xdr:row>
      <xdr:rowOff>782039</xdr:rowOff>
    </xdr:to>
    <xdr:pic>
      <xdr:nvPicPr>
        <xdr:cNvPr id="63" name="Imagen 62">
          <a:extLst>
            <a:ext uri="{FF2B5EF4-FFF2-40B4-BE49-F238E27FC236}">
              <a16:creationId xmlns="" xmlns:a16="http://schemas.microsoft.com/office/drawing/2014/main" id="{79D1AA69-FCCA-4FC6-A161-7C8069A4B7A5}"/>
            </a:ext>
          </a:extLst>
        </xdr:cNvPr>
        <xdr:cNvPicPr>
          <a:picLocks noChangeAspect="1"/>
        </xdr:cNvPicPr>
      </xdr:nvPicPr>
      <xdr:blipFill>
        <a:blip xmlns:r="http://schemas.openxmlformats.org/officeDocument/2006/relationships" r:embed="rId60"/>
        <a:stretch>
          <a:fillRect/>
        </a:stretch>
      </xdr:blipFill>
      <xdr:spPr>
        <a:xfrm>
          <a:off x="13772098" y="62714720"/>
          <a:ext cx="542924" cy="731236"/>
        </a:xfrm>
        <a:prstGeom prst="rect">
          <a:avLst/>
        </a:prstGeom>
      </xdr:spPr>
    </xdr:pic>
    <xdr:clientData/>
  </xdr:twoCellAnchor>
  <xdr:twoCellAnchor editAs="oneCell">
    <xdr:from>
      <xdr:col>11</xdr:col>
      <xdr:colOff>98433</xdr:colOff>
      <xdr:row>74</xdr:row>
      <xdr:rowOff>29633</xdr:rowOff>
    </xdr:from>
    <xdr:to>
      <xdr:col>11</xdr:col>
      <xdr:colOff>824990</xdr:colOff>
      <xdr:row>74</xdr:row>
      <xdr:rowOff>934508</xdr:rowOff>
    </xdr:to>
    <xdr:pic>
      <xdr:nvPicPr>
        <xdr:cNvPr id="64" name="Imagen 63">
          <a:extLst>
            <a:ext uri="{FF2B5EF4-FFF2-40B4-BE49-F238E27FC236}">
              <a16:creationId xmlns="" xmlns:a16="http://schemas.microsoft.com/office/drawing/2014/main" id="{E22B42F2-46D8-4FA7-9E99-40E7C9A75441}"/>
            </a:ext>
          </a:extLst>
        </xdr:cNvPr>
        <xdr:cNvPicPr>
          <a:picLocks noChangeAspect="1"/>
        </xdr:cNvPicPr>
      </xdr:nvPicPr>
      <xdr:blipFill>
        <a:blip xmlns:r="http://schemas.openxmlformats.org/officeDocument/2006/relationships" r:embed="rId61"/>
        <a:stretch>
          <a:fillRect/>
        </a:stretch>
      </xdr:blipFill>
      <xdr:spPr>
        <a:xfrm>
          <a:off x="13772100" y="63603716"/>
          <a:ext cx="726557" cy="904875"/>
        </a:xfrm>
        <a:prstGeom prst="rect">
          <a:avLst/>
        </a:prstGeom>
      </xdr:spPr>
    </xdr:pic>
    <xdr:clientData/>
  </xdr:twoCellAnchor>
  <xdr:twoCellAnchor editAs="oneCell">
    <xdr:from>
      <xdr:col>11</xdr:col>
      <xdr:colOff>78320</xdr:colOff>
      <xdr:row>75</xdr:row>
      <xdr:rowOff>27518</xdr:rowOff>
    </xdr:from>
    <xdr:to>
      <xdr:col>11</xdr:col>
      <xdr:colOff>964145</xdr:colOff>
      <xdr:row>75</xdr:row>
      <xdr:rowOff>940783</xdr:rowOff>
    </xdr:to>
    <xdr:pic>
      <xdr:nvPicPr>
        <xdr:cNvPr id="65" name="Imagen 64">
          <a:extLst>
            <a:ext uri="{FF2B5EF4-FFF2-40B4-BE49-F238E27FC236}">
              <a16:creationId xmlns="" xmlns:a16="http://schemas.microsoft.com/office/drawing/2014/main" id="{8BE72EDD-144A-483C-8161-4493DA7DEF71}"/>
            </a:ext>
          </a:extLst>
        </xdr:cNvPr>
        <xdr:cNvPicPr>
          <a:picLocks noChangeAspect="1"/>
        </xdr:cNvPicPr>
      </xdr:nvPicPr>
      <xdr:blipFill>
        <a:blip xmlns:r="http://schemas.openxmlformats.org/officeDocument/2006/relationships" r:embed="rId62"/>
        <a:stretch>
          <a:fillRect/>
        </a:stretch>
      </xdr:blipFill>
      <xdr:spPr>
        <a:xfrm>
          <a:off x="13751987" y="64617601"/>
          <a:ext cx="885825" cy="913265"/>
        </a:xfrm>
        <a:prstGeom prst="rect">
          <a:avLst/>
        </a:prstGeom>
      </xdr:spPr>
    </xdr:pic>
    <xdr:clientData/>
  </xdr:twoCellAnchor>
  <xdr:twoCellAnchor editAs="oneCell">
    <xdr:from>
      <xdr:col>11</xdr:col>
      <xdr:colOff>107956</xdr:colOff>
      <xdr:row>101</xdr:row>
      <xdr:rowOff>44450</xdr:rowOff>
    </xdr:from>
    <xdr:to>
      <xdr:col>11</xdr:col>
      <xdr:colOff>723907</xdr:colOff>
      <xdr:row>101</xdr:row>
      <xdr:rowOff>844448</xdr:rowOff>
    </xdr:to>
    <xdr:pic>
      <xdr:nvPicPr>
        <xdr:cNvPr id="66" name="Imagen 65">
          <a:extLst>
            <a:ext uri="{FF2B5EF4-FFF2-40B4-BE49-F238E27FC236}">
              <a16:creationId xmlns="" xmlns:a16="http://schemas.microsoft.com/office/drawing/2014/main" id="{1AFEA20D-8C54-441F-AC8A-24B1FEE9D350}"/>
            </a:ext>
          </a:extLst>
        </xdr:cNvPr>
        <xdr:cNvPicPr>
          <a:picLocks noChangeAspect="1"/>
        </xdr:cNvPicPr>
      </xdr:nvPicPr>
      <xdr:blipFill>
        <a:blip xmlns:r="http://schemas.openxmlformats.org/officeDocument/2006/relationships" r:embed="rId63"/>
        <a:stretch>
          <a:fillRect/>
        </a:stretch>
      </xdr:blipFill>
      <xdr:spPr>
        <a:xfrm>
          <a:off x="13781623" y="91495033"/>
          <a:ext cx="615951" cy="799998"/>
        </a:xfrm>
        <a:prstGeom prst="rect">
          <a:avLst/>
        </a:prstGeom>
      </xdr:spPr>
    </xdr:pic>
    <xdr:clientData/>
  </xdr:twoCellAnchor>
  <xdr:twoCellAnchor editAs="oneCell">
    <xdr:from>
      <xdr:col>11</xdr:col>
      <xdr:colOff>44453</xdr:colOff>
      <xdr:row>100</xdr:row>
      <xdr:rowOff>45228</xdr:rowOff>
    </xdr:from>
    <xdr:to>
      <xdr:col>11</xdr:col>
      <xdr:colOff>876303</xdr:colOff>
      <xdr:row>100</xdr:row>
      <xdr:rowOff>783166</xdr:rowOff>
    </xdr:to>
    <xdr:pic>
      <xdr:nvPicPr>
        <xdr:cNvPr id="67" name="Imagen 66">
          <a:extLst>
            <a:ext uri="{FF2B5EF4-FFF2-40B4-BE49-F238E27FC236}">
              <a16:creationId xmlns="" xmlns:a16="http://schemas.microsoft.com/office/drawing/2014/main" id="{998D3B7F-770F-458E-8361-D296A535AB25}"/>
            </a:ext>
          </a:extLst>
        </xdr:cNvPr>
        <xdr:cNvPicPr>
          <a:picLocks noChangeAspect="1"/>
        </xdr:cNvPicPr>
      </xdr:nvPicPr>
      <xdr:blipFill>
        <a:blip xmlns:r="http://schemas.openxmlformats.org/officeDocument/2006/relationships" r:embed="rId64"/>
        <a:stretch>
          <a:fillRect/>
        </a:stretch>
      </xdr:blipFill>
      <xdr:spPr>
        <a:xfrm>
          <a:off x="13718120" y="90373978"/>
          <a:ext cx="831850" cy="737938"/>
        </a:xfrm>
        <a:prstGeom prst="rect">
          <a:avLst/>
        </a:prstGeom>
      </xdr:spPr>
    </xdr:pic>
    <xdr:clientData/>
  </xdr:twoCellAnchor>
  <xdr:twoCellAnchor editAs="oneCell">
    <xdr:from>
      <xdr:col>11</xdr:col>
      <xdr:colOff>84669</xdr:colOff>
      <xdr:row>99</xdr:row>
      <xdr:rowOff>51023</xdr:rowOff>
    </xdr:from>
    <xdr:to>
      <xdr:col>11</xdr:col>
      <xdr:colOff>1364784</xdr:colOff>
      <xdr:row>99</xdr:row>
      <xdr:rowOff>825117</xdr:rowOff>
    </xdr:to>
    <xdr:pic>
      <xdr:nvPicPr>
        <xdr:cNvPr id="68" name="Imagen 67">
          <a:extLst>
            <a:ext uri="{FF2B5EF4-FFF2-40B4-BE49-F238E27FC236}">
              <a16:creationId xmlns="" xmlns:a16="http://schemas.microsoft.com/office/drawing/2014/main" id="{96BBD2FA-653E-4C5F-AA5E-917D5D8F23EA}"/>
            </a:ext>
          </a:extLst>
        </xdr:cNvPr>
        <xdr:cNvPicPr>
          <a:picLocks noChangeAspect="1"/>
        </xdr:cNvPicPr>
      </xdr:nvPicPr>
      <xdr:blipFill>
        <a:blip xmlns:r="http://schemas.openxmlformats.org/officeDocument/2006/relationships" r:embed="rId65"/>
        <a:stretch>
          <a:fillRect/>
        </a:stretch>
      </xdr:blipFill>
      <xdr:spPr>
        <a:xfrm>
          <a:off x="13758336" y="89437856"/>
          <a:ext cx="1280115" cy="774094"/>
        </a:xfrm>
        <a:prstGeom prst="rect">
          <a:avLst/>
        </a:prstGeom>
      </xdr:spPr>
    </xdr:pic>
    <xdr:clientData/>
  </xdr:twoCellAnchor>
  <xdr:twoCellAnchor editAs="oneCell">
    <xdr:from>
      <xdr:col>11</xdr:col>
      <xdr:colOff>69850</xdr:colOff>
      <xdr:row>98</xdr:row>
      <xdr:rowOff>18426</xdr:rowOff>
    </xdr:from>
    <xdr:to>
      <xdr:col>11</xdr:col>
      <xdr:colOff>1526590</xdr:colOff>
      <xdr:row>98</xdr:row>
      <xdr:rowOff>1069553</xdr:rowOff>
    </xdr:to>
    <xdr:pic>
      <xdr:nvPicPr>
        <xdr:cNvPr id="69" name="Imagen 68">
          <a:extLst>
            <a:ext uri="{FF2B5EF4-FFF2-40B4-BE49-F238E27FC236}">
              <a16:creationId xmlns="" xmlns:a16="http://schemas.microsoft.com/office/drawing/2014/main" id="{1A25F1A4-9E76-4D43-83F3-61137991CC66}"/>
            </a:ext>
          </a:extLst>
        </xdr:cNvPr>
        <xdr:cNvPicPr>
          <a:picLocks noChangeAspect="1"/>
        </xdr:cNvPicPr>
      </xdr:nvPicPr>
      <xdr:blipFill>
        <a:blip xmlns:r="http://schemas.openxmlformats.org/officeDocument/2006/relationships" r:embed="rId66"/>
        <a:stretch>
          <a:fillRect/>
        </a:stretch>
      </xdr:blipFill>
      <xdr:spPr>
        <a:xfrm>
          <a:off x="13743517" y="88283426"/>
          <a:ext cx="1456740" cy="1051127"/>
        </a:xfrm>
        <a:prstGeom prst="rect">
          <a:avLst/>
        </a:prstGeom>
      </xdr:spPr>
    </xdr:pic>
    <xdr:clientData/>
  </xdr:twoCellAnchor>
  <xdr:twoCellAnchor editAs="oneCell">
    <xdr:from>
      <xdr:col>11</xdr:col>
      <xdr:colOff>50804</xdr:colOff>
      <xdr:row>97</xdr:row>
      <xdr:rowOff>53026</xdr:rowOff>
    </xdr:from>
    <xdr:to>
      <xdr:col>11</xdr:col>
      <xdr:colOff>949328</xdr:colOff>
      <xdr:row>97</xdr:row>
      <xdr:rowOff>1294035</xdr:rowOff>
    </xdr:to>
    <xdr:pic>
      <xdr:nvPicPr>
        <xdr:cNvPr id="70" name="Imagen 69">
          <a:extLst>
            <a:ext uri="{FF2B5EF4-FFF2-40B4-BE49-F238E27FC236}">
              <a16:creationId xmlns="" xmlns:a16="http://schemas.microsoft.com/office/drawing/2014/main" id="{D88CA9D3-C0E4-4051-A694-1DBBE11D4D43}"/>
            </a:ext>
          </a:extLst>
        </xdr:cNvPr>
        <xdr:cNvPicPr>
          <a:picLocks noChangeAspect="1"/>
        </xdr:cNvPicPr>
      </xdr:nvPicPr>
      <xdr:blipFill>
        <a:blip xmlns:r="http://schemas.openxmlformats.org/officeDocument/2006/relationships" r:embed="rId67"/>
        <a:stretch>
          <a:fillRect/>
        </a:stretch>
      </xdr:blipFill>
      <xdr:spPr>
        <a:xfrm>
          <a:off x="13724471" y="86942193"/>
          <a:ext cx="898524" cy="1241009"/>
        </a:xfrm>
        <a:prstGeom prst="rect">
          <a:avLst/>
        </a:prstGeom>
      </xdr:spPr>
    </xdr:pic>
    <xdr:clientData/>
  </xdr:twoCellAnchor>
  <xdr:twoCellAnchor editAs="oneCell">
    <xdr:from>
      <xdr:col>11</xdr:col>
      <xdr:colOff>67736</xdr:colOff>
      <xdr:row>96</xdr:row>
      <xdr:rowOff>45061</xdr:rowOff>
    </xdr:from>
    <xdr:to>
      <xdr:col>11</xdr:col>
      <xdr:colOff>1128186</xdr:colOff>
      <xdr:row>96</xdr:row>
      <xdr:rowOff>1048152</xdr:rowOff>
    </xdr:to>
    <xdr:pic>
      <xdr:nvPicPr>
        <xdr:cNvPr id="71" name="Imagen 70">
          <a:extLst>
            <a:ext uri="{FF2B5EF4-FFF2-40B4-BE49-F238E27FC236}">
              <a16:creationId xmlns="" xmlns:a16="http://schemas.microsoft.com/office/drawing/2014/main" id="{57B33D40-4475-4CBC-A76E-D3154604B913}"/>
            </a:ext>
          </a:extLst>
        </xdr:cNvPr>
        <xdr:cNvPicPr>
          <a:picLocks noChangeAspect="1"/>
        </xdr:cNvPicPr>
      </xdr:nvPicPr>
      <xdr:blipFill>
        <a:blip xmlns:r="http://schemas.openxmlformats.org/officeDocument/2006/relationships" r:embed="rId68"/>
        <a:stretch>
          <a:fillRect/>
        </a:stretch>
      </xdr:blipFill>
      <xdr:spPr>
        <a:xfrm>
          <a:off x="13741403" y="85812394"/>
          <a:ext cx="1060450" cy="1003091"/>
        </a:xfrm>
        <a:prstGeom prst="rect">
          <a:avLst/>
        </a:prstGeom>
      </xdr:spPr>
    </xdr:pic>
    <xdr:clientData/>
  </xdr:twoCellAnchor>
  <xdr:twoCellAnchor editAs="oneCell">
    <xdr:from>
      <xdr:col>11</xdr:col>
      <xdr:colOff>74460</xdr:colOff>
      <xdr:row>95</xdr:row>
      <xdr:rowOff>37640</xdr:rowOff>
    </xdr:from>
    <xdr:to>
      <xdr:col>11</xdr:col>
      <xdr:colOff>1043522</xdr:colOff>
      <xdr:row>95</xdr:row>
      <xdr:rowOff>904446</xdr:rowOff>
    </xdr:to>
    <xdr:pic>
      <xdr:nvPicPr>
        <xdr:cNvPr id="72" name="Imagen 71">
          <a:extLst>
            <a:ext uri="{FF2B5EF4-FFF2-40B4-BE49-F238E27FC236}">
              <a16:creationId xmlns="" xmlns:a16="http://schemas.microsoft.com/office/drawing/2014/main" id="{63B78297-E486-459E-9D27-A5FEC9076689}"/>
            </a:ext>
          </a:extLst>
        </xdr:cNvPr>
        <xdr:cNvPicPr>
          <a:picLocks noChangeAspect="1"/>
        </xdr:cNvPicPr>
      </xdr:nvPicPr>
      <xdr:blipFill>
        <a:blip xmlns:r="http://schemas.openxmlformats.org/officeDocument/2006/relationships" r:embed="rId69"/>
        <a:stretch>
          <a:fillRect/>
        </a:stretch>
      </xdr:blipFill>
      <xdr:spPr>
        <a:xfrm>
          <a:off x="13748127" y="84810140"/>
          <a:ext cx="969062" cy="866806"/>
        </a:xfrm>
        <a:prstGeom prst="rect">
          <a:avLst/>
        </a:prstGeom>
      </xdr:spPr>
    </xdr:pic>
    <xdr:clientData/>
  </xdr:twoCellAnchor>
  <xdr:twoCellAnchor editAs="oneCell">
    <xdr:from>
      <xdr:col>11</xdr:col>
      <xdr:colOff>48682</xdr:colOff>
      <xdr:row>94</xdr:row>
      <xdr:rowOff>28812</xdr:rowOff>
    </xdr:from>
    <xdr:to>
      <xdr:col>11</xdr:col>
      <xdr:colOff>1102783</xdr:colOff>
      <xdr:row>94</xdr:row>
      <xdr:rowOff>943630</xdr:rowOff>
    </xdr:to>
    <xdr:pic>
      <xdr:nvPicPr>
        <xdr:cNvPr id="73" name="Imagen 72">
          <a:extLst>
            <a:ext uri="{FF2B5EF4-FFF2-40B4-BE49-F238E27FC236}">
              <a16:creationId xmlns="" xmlns:a16="http://schemas.microsoft.com/office/drawing/2014/main" id="{91C0F612-7067-49CC-8E32-1A2B893B7E46}"/>
            </a:ext>
          </a:extLst>
        </xdr:cNvPr>
        <xdr:cNvPicPr>
          <a:picLocks noChangeAspect="1"/>
        </xdr:cNvPicPr>
      </xdr:nvPicPr>
      <xdr:blipFill>
        <a:blip xmlns:r="http://schemas.openxmlformats.org/officeDocument/2006/relationships" r:embed="rId70"/>
        <a:stretch>
          <a:fillRect/>
        </a:stretch>
      </xdr:blipFill>
      <xdr:spPr>
        <a:xfrm>
          <a:off x="13722349" y="83795895"/>
          <a:ext cx="1054101" cy="914818"/>
        </a:xfrm>
        <a:prstGeom prst="rect">
          <a:avLst/>
        </a:prstGeom>
      </xdr:spPr>
    </xdr:pic>
    <xdr:clientData/>
  </xdr:twoCellAnchor>
  <xdr:twoCellAnchor editAs="oneCell">
    <xdr:from>
      <xdr:col>11</xdr:col>
      <xdr:colOff>82200</xdr:colOff>
      <xdr:row>93</xdr:row>
      <xdr:rowOff>46566</xdr:rowOff>
    </xdr:from>
    <xdr:to>
      <xdr:col>11</xdr:col>
      <xdr:colOff>751417</xdr:colOff>
      <xdr:row>93</xdr:row>
      <xdr:rowOff>985911</xdr:rowOff>
    </xdr:to>
    <xdr:pic>
      <xdr:nvPicPr>
        <xdr:cNvPr id="74" name="Imagen 73">
          <a:extLst>
            <a:ext uri="{FF2B5EF4-FFF2-40B4-BE49-F238E27FC236}">
              <a16:creationId xmlns="" xmlns:a16="http://schemas.microsoft.com/office/drawing/2014/main" id="{A0D68AEB-8098-4F44-9B16-E4DEA62BBAE4}"/>
            </a:ext>
          </a:extLst>
        </xdr:cNvPr>
        <xdr:cNvPicPr>
          <a:picLocks noChangeAspect="1"/>
        </xdr:cNvPicPr>
      </xdr:nvPicPr>
      <xdr:blipFill>
        <a:blip xmlns:r="http://schemas.openxmlformats.org/officeDocument/2006/relationships" r:embed="rId71"/>
        <a:stretch>
          <a:fillRect/>
        </a:stretch>
      </xdr:blipFill>
      <xdr:spPr>
        <a:xfrm>
          <a:off x="13755867" y="82787066"/>
          <a:ext cx="669217" cy="939345"/>
        </a:xfrm>
        <a:prstGeom prst="rect">
          <a:avLst/>
        </a:prstGeom>
      </xdr:spPr>
    </xdr:pic>
    <xdr:clientData/>
  </xdr:twoCellAnchor>
  <xdr:twoCellAnchor editAs="oneCell">
    <xdr:from>
      <xdr:col>11</xdr:col>
      <xdr:colOff>902548</xdr:colOff>
      <xdr:row>93</xdr:row>
      <xdr:rowOff>33865</xdr:rowOff>
    </xdr:from>
    <xdr:to>
      <xdr:col>11</xdr:col>
      <xdr:colOff>1297184</xdr:colOff>
      <xdr:row>93</xdr:row>
      <xdr:rowOff>941916</xdr:rowOff>
    </xdr:to>
    <xdr:pic>
      <xdr:nvPicPr>
        <xdr:cNvPr id="75" name="Imagen 74">
          <a:extLst>
            <a:ext uri="{FF2B5EF4-FFF2-40B4-BE49-F238E27FC236}">
              <a16:creationId xmlns="" xmlns:a16="http://schemas.microsoft.com/office/drawing/2014/main" id="{88DC71F5-350F-4A29-807B-5944374203B0}"/>
            </a:ext>
          </a:extLst>
        </xdr:cNvPr>
        <xdr:cNvPicPr>
          <a:picLocks noChangeAspect="1"/>
        </xdr:cNvPicPr>
      </xdr:nvPicPr>
      <xdr:blipFill>
        <a:blip xmlns:r="http://schemas.openxmlformats.org/officeDocument/2006/relationships" r:embed="rId72"/>
        <a:stretch>
          <a:fillRect/>
        </a:stretch>
      </xdr:blipFill>
      <xdr:spPr>
        <a:xfrm>
          <a:off x="14576215" y="82774365"/>
          <a:ext cx="394636" cy="908051"/>
        </a:xfrm>
        <a:prstGeom prst="rect">
          <a:avLst/>
        </a:prstGeom>
      </xdr:spPr>
    </xdr:pic>
    <xdr:clientData/>
  </xdr:twoCellAnchor>
  <xdr:twoCellAnchor editAs="oneCell">
    <xdr:from>
      <xdr:col>11</xdr:col>
      <xdr:colOff>82551</xdr:colOff>
      <xdr:row>92</xdr:row>
      <xdr:rowOff>84667</xdr:rowOff>
    </xdr:from>
    <xdr:to>
      <xdr:col>11</xdr:col>
      <xdr:colOff>1406322</xdr:colOff>
      <xdr:row>92</xdr:row>
      <xdr:rowOff>563876</xdr:rowOff>
    </xdr:to>
    <xdr:pic>
      <xdr:nvPicPr>
        <xdr:cNvPr id="76" name="Imagen 75">
          <a:extLst>
            <a:ext uri="{FF2B5EF4-FFF2-40B4-BE49-F238E27FC236}">
              <a16:creationId xmlns="" xmlns:a16="http://schemas.microsoft.com/office/drawing/2014/main" id="{51EBF752-3DB0-4D96-B738-FC392F7135DB}"/>
            </a:ext>
          </a:extLst>
        </xdr:cNvPr>
        <xdr:cNvPicPr>
          <a:picLocks noChangeAspect="1"/>
        </xdr:cNvPicPr>
      </xdr:nvPicPr>
      <xdr:blipFill>
        <a:blip xmlns:r="http://schemas.openxmlformats.org/officeDocument/2006/relationships" r:embed="rId73"/>
        <a:stretch>
          <a:fillRect/>
        </a:stretch>
      </xdr:blipFill>
      <xdr:spPr>
        <a:xfrm>
          <a:off x="13756218" y="82158417"/>
          <a:ext cx="1323771" cy="479209"/>
        </a:xfrm>
        <a:prstGeom prst="rect">
          <a:avLst/>
        </a:prstGeom>
      </xdr:spPr>
    </xdr:pic>
    <xdr:clientData/>
  </xdr:twoCellAnchor>
  <xdr:twoCellAnchor editAs="oneCell">
    <xdr:from>
      <xdr:col>11</xdr:col>
      <xdr:colOff>82553</xdr:colOff>
      <xdr:row>91</xdr:row>
      <xdr:rowOff>52918</xdr:rowOff>
    </xdr:from>
    <xdr:to>
      <xdr:col>11</xdr:col>
      <xdr:colOff>1127134</xdr:colOff>
      <xdr:row>91</xdr:row>
      <xdr:rowOff>899421</xdr:rowOff>
    </xdr:to>
    <xdr:pic>
      <xdr:nvPicPr>
        <xdr:cNvPr id="77" name="Imagen 76">
          <a:extLst>
            <a:ext uri="{FF2B5EF4-FFF2-40B4-BE49-F238E27FC236}">
              <a16:creationId xmlns="" xmlns:a16="http://schemas.microsoft.com/office/drawing/2014/main" id="{63082A63-2CF7-434B-8536-BD1C1369BC7C}"/>
            </a:ext>
          </a:extLst>
        </xdr:cNvPr>
        <xdr:cNvPicPr>
          <a:picLocks noChangeAspect="1"/>
        </xdr:cNvPicPr>
      </xdr:nvPicPr>
      <xdr:blipFill>
        <a:blip xmlns:r="http://schemas.openxmlformats.org/officeDocument/2006/relationships" r:embed="rId74"/>
        <a:stretch>
          <a:fillRect/>
        </a:stretch>
      </xdr:blipFill>
      <xdr:spPr>
        <a:xfrm>
          <a:off x="13756220" y="81131835"/>
          <a:ext cx="1044581" cy="846503"/>
        </a:xfrm>
        <a:prstGeom prst="rect">
          <a:avLst/>
        </a:prstGeom>
      </xdr:spPr>
    </xdr:pic>
    <xdr:clientData/>
  </xdr:twoCellAnchor>
  <xdr:twoCellAnchor editAs="oneCell">
    <xdr:from>
      <xdr:col>11</xdr:col>
      <xdr:colOff>80438</xdr:colOff>
      <xdr:row>90</xdr:row>
      <xdr:rowOff>47625</xdr:rowOff>
    </xdr:from>
    <xdr:to>
      <xdr:col>11</xdr:col>
      <xdr:colOff>880538</xdr:colOff>
      <xdr:row>90</xdr:row>
      <xdr:rowOff>904875</xdr:rowOff>
    </xdr:to>
    <xdr:pic>
      <xdr:nvPicPr>
        <xdr:cNvPr id="78" name="Imagen 77">
          <a:extLst>
            <a:ext uri="{FF2B5EF4-FFF2-40B4-BE49-F238E27FC236}">
              <a16:creationId xmlns="" xmlns:a16="http://schemas.microsoft.com/office/drawing/2014/main" id="{92C0273E-2769-4F5C-85AC-792A0A7ED5EF}"/>
            </a:ext>
            <a:ext uri="{147F2762-F138-4A5C-976F-8EAC2B608ADB}">
              <a16:predDERef xmlns="" xmlns:a16="http://schemas.microsoft.com/office/drawing/2014/main" pred="{BB334F63-ABF6-4DF6-8367-FA3850BF8BB8}"/>
            </a:ext>
          </a:extLst>
        </xdr:cNvPr>
        <xdr:cNvPicPr>
          <a:picLocks noChangeAspect="1"/>
        </xdr:cNvPicPr>
      </xdr:nvPicPr>
      <xdr:blipFill>
        <a:blip xmlns:r="http://schemas.openxmlformats.org/officeDocument/2006/relationships" r:embed="rId75"/>
        <a:stretch>
          <a:fillRect/>
        </a:stretch>
      </xdr:blipFill>
      <xdr:spPr>
        <a:xfrm>
          <a:off x="13754105" y="80121125"/>
          <a:ext cx="800100" cy="857250"/>
        </a:xfrm>
        <a:prstGeom prst="rect">
          <a:avLst/>
        </a:prstGeom>
      </xdr:spPr>
    </xdr:pic>
    <xdr:clientData/>
  </xdr:twoCellAnchor>
  <xdr:twoCellAnchor editAs="oneCell">
    <xdr:from>
      <xdr:col>11</xdr:col>
      <xdr:colOff>93139</xdr:colOff>
      <xdr:row>89</xdr:row>
      <xdr:rowOff>67120</xdr:rowOff>
    </xdr:from>
    <xdr:to>
      <xdr:col>11</xdr:col>
      <xdr:colOff>972059</xdr:colOff>
      <xdr:row>89</xdr:row>
      <xdr:rowOff>845108</xdr:rowOff>
    </xdr:to>
    <xdr:pic>
      <xdr:nvPicPr>
        <xdr:cNvPr id="79" name="Imagen 78">
          <a:extLst>
            <a:ext uri="{FF2B5EF4-FFF2-40B4-BE49-F238E27FC236}">
              <a16:creationId xmlns="" xmlns:a16="http://schemas.microsoft.com/office/drawing/2014/main" id="{D7E02D72-FAB0-4550-8C66-467854ED6A17}"/>
            </a:ext>
          </a:extLst>
        </xdr:cNvPr>
        <xdr:cNvPicPr>
          <a:picLocks noChangeAspect="1"/>
        </xdr:cNvPicPr>
      </xdr:nvPicPr>
      <xdr:blipFill>
        <a:blip xmlns:r="http://schemas.openxmlformats.org/officeDocument/2006/relationships" r:embed="rId76"/>
        <a:stretch>
          <a:fillRect/>
        </a:stretch>
      </xdr:blipFill>
      <xdr:spPr>
        <a:xfrm>
          <a:off x="13766806" y="79188120"/>
          <a:ext cx="878920" cy="777988"/>
        </a:xfrm>
        <a:prstGeom prst="rect">
          <a:avLst/>
        </a:prstGeom>
      </xdr:spPr>
    </xdr:pic>
    <xdr:clientData/>
  </xdr:twoCellAnchor>
  <xdr:twoCellAnchor editAs="oneCell">
    <xdr:from>
      <xdr:col>11</xdr:col>
      <xdr:colOff>48683</xdr:colOff>
      <xdr:row>88</xdr:row>
      <xdr:rowOff>60111</xdr:rowOff>
    </xdr:from>
    <xdr:to>
      <xdr:col>11</xdr:col>
      <xdr:colOff>1139920</xdr:colOff>
      <xdr:row>88</xdr:row>
      <xdr:rowOff>751419</xdr:rowOff>
    </xdr:to>
    <xdr:pic>
      <xdr:nvPicPr>
        <xdr:cNvPr id="80" name="Imagen 79">
          <a:extLst>
            <a:ext uri="{FF2B5EF4-FFF2-40B4-BE49-F238E27FC236}">
              <a16:creationId xmlns="" xmlns:a16="http://schemas.microsoft.com/office/drawing/2014/main" id="{0B588ACC-03BF-4651-B313-234828363622}"/>
            </a:ext>
          </a:extLst>
        </xdr:cNvPr>
        <xdr:cNvPicPr>
          <a:picLocks noChangeAspect="1"/>
        </xdr:cNvPicPr>
      </xdr:nvPicPr>
      <xdr:blipFill>
        <a:blip xmlns:r="http://schemas.openxmlformats.org/officeDocument/2006/relationships" r:embed="rId77"/>
        <a:stretch>
          <a:fillRect/>
        </a:stretch>
      </xdr:blipFill>
      <xdr:spPr>
        <a:xfrm>
          <a:off x="13722350" y="78302694"/>
          <a:ext cx="1091237" cy="691308"/>
        </a:xfrm>
        <a:prstGeom prst="rect">
          <a:avLst/>
        </a:prstGeom>
      </xdr:spPr>
    </xdr:pic>
    <xdr:clientData/>
  </xdr:twoCellAnchor>
  <xdr:twoCellAnchor editAs="oneCell">
    <xdr:from>
      <xdr:col>11</xdr:col>
      <xdr:colOff>1217083</xdr:colOff>
      <xdr:row>88</xdr:row>
      <xdr:rowOff>68951</xdr:rowOff>
    </xdr:from>
    <xdr:to>
      <xdr:col>11</xdr:col>
      <xdr:colOff>1893359</xdr:colOff>
      <xdr:row>88</xdr:row>
      <xdr:rowOff>757313</xdr:rowOff>
    </xdr:to>
    <xdr:pic>
      <xdr:nvPicPr>
        <xdr:cNvPr id="81" name="Imagen 80">
          <a:extLst>
            <a:ext uri="{FF2B5EF4-FFF2-40B4-BE49-F238E27FC236}">
              <a16:creationId xmlns="" xmlns:a16="http://schemas.microsoft.com/office/drawing/2014/main" id="{99DCD314-F55A-45A8-B6A3-AAAE6771B7D8}"/>
            </a:ext>
          </a:extLst>
        </xdr:cNvPr>
        <xdr:cNvPicPr>
          <a:picLocks noChangeAspect="1"/>
        </xdr:cNvPicPr>
      </xdr:nvPicPr>
      <xdr:blipFill>
        <a:blip xmlns:r="http://schemas.openxmlformats.org/officeDocument/2006/relationships" r:embed="rId78"/>
        <a:stretch>
          <a:fillRect/>
        </a:stretch>
      </xdr:blipFill>
      <xdr:spPr>
        <a:xfrm>
          <a:off x="14890750" y="78311534"/>
          <a:ext cx="676276" cy="688362"/>
        </a:xfrm>
        <a:prstGeom prst="rect">
          <a:avLst/>
        </a:prstGeom>
      </xdr:spPr>
    </xdr:pic>
    <xdr:clientData/>
  </xdr:twoCellAnchor>
  <xdr:twoCellAnchor editAs="oneCell">
    <xdr:from>
      <xdr:col>11</xdr:col>
      <xdr:colOff>82554</xdr:colOff>
      <xdr:row>87</xdr:row>
      <xdr:rowOff>75434</xdr:rowOff>
    </xdr:from>
    <xdr:to>
      <xdr:col>11</xdr:col>
      <xdr:colOff>831518</xdr:colOff>
      <xdr:row>87</xdr:row>
      <xdr:rowOff>1004999</xdr:rowOff>
    </xdr:to>
    <xdr:pic>
      <xdr:nvPicPr>
        <xdr:cNvPr id="82" name="Imagen 81">
          <a:extLst>
            <a:ext uri="{FF2B5EF4-FFF2-40B4-BE49-F238E27FC236}">
              <a16:creationId xmlns="" xmlns:a16="http://schemas.microsoft.com/office/drawing/2014/main" id="{D4995F3C-C5BE-455D-9C0F-3312E6810DAF}"/>
            </a:ext>
          </a:extLst>
        </xdr:cNvPr>
        <xdr:cNvPicPr>
          <a:picLocks noChangeAspect="1"/>
        </xdr:cNvPicPr>
      </xdr:nvPicPr>
      <xdr:blipFill>
        <a:blip xmlns:r="http://schemas.openxmlformats.org/officeDocument/2006/relationships" r:embed="rId79"/>
        <a:stretch>
          <a:fillRect/>
        </a:stretch>
      </xdr:blipFill>
      <xdr:spPr>
        <a:xfrm>
          <a:off x="13756221" y="77196184"/>
          <a:ext cx="748964" cy="929565"/>
        </a:xfrm>
        <a:prstGeom prst="rect">
          <a:avLst/>
        </a:prstGeom>
      </xdr:spPr>
    </xdr:pic>
    <xdr:clientData/>
  </xdr:twoCellAnchor>
  <xdr:twoCellAnchor editAs="oneCell">
    <xdr:from>
      <xdr:col>11</xdr:col>
      <xdr:colOff>82552</xdr:colOff>
      <xdr:row>86</xdr:row>
      <xdr:rowOff>81953</xdr:rowOff>
    </xdr:from>
    <xdr:to>
      <xdr:col>11</xdr:col>
      <xdr:colOff>1310347</xdr:colOff>
      <xdr:row>86</xdr:row>
      <xdr:rowOff>717074</xdr:rowOff>
    </xdr:to>
    <xdr:pic>
      <xdr:nvPicPr>
        <xdr:cNvPr id="83" name="Imagen 82">
          <a:extLst>
            <a:ext uri="{FF2B5EF4-FFF2-40B4-BE49-F238E27FC236}">
              <a16:creationId xmlns="" xmlns:a16="http://schemas.microsoft.com/office/drawing/2014/main" id="{6697A021-4C30-4F2F-9F2A-A9D738BAAF8A}"/>
            </a:ext>
          </a:extLst>
        </xdr:cNvPr>
        <xdr:cNvPicPr>
          <a:picLocks noChangeAspect="1"/>
        </xdr:cNvPicPr>
      </xdr:nvPicPr>
      <xdr:blipFill>
        <a:blip xmlns:r="http://schemas.openxmlformats.org/officeDocument/2006/relationships" r:embed="rId80"/>
        <a:stretch>
          <a:fillRect/>
        </a:stretch>
      </xdr:blipFill>
      <xdr:spPr>
        <a:xfrm>
          <a:off x="13756219" y="76356036"/>
          <a:ext cx="1227795" cy="635121"/>
        </a:xfrm>
        <a:prstGeom prst="rect">
          <a:avLst/>
        </a:prstGeom>
      </xdr:spPr>
    </xdr:pic>
    <xdr:clientData/>
  </xdr:twoCellAnchor>
  <xdr:twoCellAnchor editAs="oneCell">
    <xdr:from>
      <xdr:col>11</xdr:col>
      <xdr:colOff>74087</xdr:colOff>
      <xdr:row>85</xdr:row>
      <xdr:rowOff>67167</xdr:rowOff>
    </xdr:from>
    <xdr:to>
      <xdr:col>11</xdr:col>
      <xdr:colOff>1032937</xdr:colOff>
      <xdr:row>85</xdr:row>
      <xdr:rowOff>1056587</xdr:rowOff>
    </xdr:to>
    <xdr:pic>
      <xdr:nvPicPr>
        <xdr:cNvPr id="84" name="Imagen 83">
          <a:extLst>
            <a:ext uri="{FF2B5EF4-FFF2-40B4-BE49-F238E27FC236}">
              <a16:creationId xmlns="" xmlns:a16="http://schemas.microsoft.com/office/drawing/2014/main" id="{B07FD8C7-9A9B-4D17-A429-CECB544524BC}"/>
            </a:ext>
          </a:extLst>
        </xdr:cNvPr>
        <xdr:cNvPicPr>
          <a:picLocks noChangeAspect="1"/>
        </xdr:cNvPicPr>
      </xdr:nvPicPr>
      <xdr:blipFill>
        <a:blip xmlns:r="http://schemas.openxmlformats.org/officeDocument/2006/relationships" r:embed="rId81"/>
        <a:stretch>
          <a:fillRect/>
        </a:stretch>
      </xdr:blipFill>
      <xdr:spPr>
        <a:xfrm>
          <a:off x="13747754" y="75219417"/>
          <a:ext cx="958850" cy="989420"/>
        </a:xfrm>
        <a:prstGeom prst="rect">
          <a:avLst/>
        </a:prstGeom>
      </xdr:spPr>
    </xdr:pic>
    <xdr:clientData/>
  </xdr:twoCellAnchor>
  <xdr:twoCellAnchor editAs="oneCell">
    <xdr:from>
      <xdr:col>11</xdr:col>
      <xdr:colOff>211669</xdr:colOff>
      <xdr:row>84</xdr:row>
      <xdr:rowOff>60393</xdr:rowOff>
    </xdr:from>
    <xdr:to>
      <xdr:col>11</xdr:col>
      <xdr:colOff>795870</xdr:colOff>
      <xdr:row>84</xdr:row>
      <xdr:rowOff>1056452</xdr:rowOff>
    </xdr:to>
    <xdr:pic>
      <xdr:nvPicPr>
        <xdr:cNvPr id="85" name="Imagen 84">
          <a:extLst>
            <a:ext uri="{FF2B5EF4-FFF2-40B4-BE49-F238E27FC236}">
              <a16:creationId xmlns="" xmlns:a16="http://schemas.microsoft.com/office/drawing/2014/main" id="{D9F712D8-8A68-49DE-9374-1B81B61ADEDE}"/>
            </a:ext>
          </a:extLst>
        </xdr:cNvPr>
        <xdr:cNvPicPr>
          <a:picLocks noChangeAspect="1"/>
        </xdr:cNvPicPr>
      </xdr:nvPicPr>
      <xdr:blipFill>
        <a:blip xmlns:r="http://schemas.openxmlformats.org/officeDocument/2006/relationships" r:embed="rId82"/>
        <a:stretch>
          <a:fillRect/>
        </a:stretch>
      </xdr:blipFill>
      <xdr:spPr>
        <a:xfrm>
          <a:off x="13885336" y="74090810"/>
          <a:ext cx="584201" cy="996059"/>
        </a:xfrm>
        <a:prstGeom prst="rect">
          <a:avLst/>
        </a:prstGeom>
      </xdr:spPr>
    </xdr:pic>
    <xdr:clientData/>
  </xdr:twoCellAnchor>
  <xdr:twoCellAnchor editAs="oneCell">
    <xdr:from>
      <xdr:col>11</xdr:col>
      <xdr:colOff>62633</xdr:colOff>
      <xdr:row>83</xdr:row>
      <xdr:rowOff>42334</xdr:rowOff>
    </xdr:from>
    <xdr:to>
      <xdr:col>11</xdr:col>
      <xdr:colOff>1057003</xdr:colOff>
      <xdr:row>83</xdr:row>
      <xdr:rowOff>978698</xdr:rowOff>
    </xdr:to>
    <xdr:pic>
      <xdr:nvPicPr>
        <xdr:cNvPr id="86" name="Imagen 85">
          <a:extLst>
            <a:ext uri="{FF2B5EF4-FFF2-40B4-BE49-F238E27FC236}">
              <a16:creationId xmlns="" xmlns:a16="http://schemas.microsoft.com/office/drawing/2014/main" id="{AEB740F2-0B58-497A-B141-2FFCA9B7AC5D}"/>
            </a:ext>
          </a:extLst>
        </xdr:cNvPr>
        <xdr:cNvPicPr>
          <a:picLocks noChangeAspect="1"/>
        </xdr:cNvPicPr>
      </xdr:nvPicPr>
      <xdr:blipFill>
        <a:blip xmlns:r="http://schemas.openxmlformats.org/officeDocument/2006/relationships" r:embed="rId83"/>
        <a:stretch>
          <a:fillRect/>
        </a:stretch>
      </xdr:blipFill>
      <xdr:spPr>
        <a:xfrm>
          <a:off x="13736300" y="73014417"/>
          <a:ext cx="994370" cy="936364"/>
        </a:xfrm>
        <a:prstGeom prst="rect">
          <a:avLst/>
        </a:prstGeom>
      </xdr:spPr>
    </xdr:pic>
    <xdr:clientData/>
  </xdr:twoCellAnchor>
  <xdr:twoCellAnchor editAs="oneCell">
    <xdr:from>
      <xdr:col>11</xdr:col>
      <xdr:colOff>61386</xdr:colOff>
      <xdr:row>82</xdr:row>
      <xdr:rowOff>29541</xdr:rowOff>
    </xdr:from>
    <xdr:to>
      <xdr:col>11</xdr:col>
      <xdr:colOff>1159936</xdr:colOff>
      <xdr:row>82</xdr:row>
      <xdr:rowOff>1100667</xdr:rowOff>
    </xdr:to>
    <xdr:pic>
      <xdr:nvPicPr>
        <xdr:cNvPr id="87" name="Imagen 86">
          <a:extLst>
            <a:ext uri="{FF2B5EF4-FFF2-40B4-BE49-F238E27FC236}">
              <a16:creationId xmlns="" xmlns:a16="http://schemas.microsoft.com/office/drawing/2014/main" id="{552A61A2-D0C1-47AA-8BC2-0338AF198F48}"/>
            </a:ext>
          </a:extLst>
        </xdr:cNvPr>
        <xdr:cNvPicPr>
          <a:picLocks noChangeAspect="1"/>
        </xdr:cNvPicPr>
      </xdr:nvPicPr>
      <xdr:blipFill>
        <a:blip xmlns:r="http://schemas.openxmlformats.org/officeDocument/2006/relationships" r:embed="rId84"/>
        <a:stretch>
          <a:fillRect/>
        </a:stretch>
      </xdr:blipFill>
      <xdr:spPr>
        <a:xfrm>
          <a:off x="13735053" y="71879791"/>
          <a:ext cx="1098550" cy="1071126"/>
        </a:xfrm>
        <a:prstGeom prst="rect">
          <a:avLst/>
        </a:prstGeom>
      </xdr:spPr>
    </xdr:pic>
    <xdr:clientData/>
  </xdr:twoCellAnchor>
  <xdr:twoCellAnchor editAs="oneCell">
    <xdr:from>
      <xdr:col>11</xdr:col>
      <xdr:colOff>88903</xdr:colOff>
      <xdr:row>81</xdr:row>
      <xdr:rowOff>44112</xdr:rowOff>
    </xdr:from>
    <xdr:to>
      <xdr:col>11</xdr:col>
      <xdr:colOff>1114116</xdr:colOff>
      <xdr:row>81</xdr:row>
      <xdr:rowOff>976558</xdr:rowOff>
    </xdr:to>
    <xdr:pic>
      <xdr:nvPicPr>
        <xdr:cNvPr id="88" name="Imagen 87">
          <a:extLst>
            <a:ext uri="{FF2B5EF4-FFF2-40B4-BE49-F238E27FC236}">
              <a16:creationId xmlns="" xmlns:a16="http://schemas.microsoft.com/office/drawing/2014/main" id="{2B61B14A-F4BD-4826-8660-3D5449C7B4D5}"/>
            </a:ext>
          </a:extLst>
        </xdr:cNvPr>
        <xdr:cNvPicPr>
          <a:picLocks noChangeAspect="1"/>
        </xdr:cNvPicPr>
      </xdr:nvPicPr>
      <xdr:blipFill>
        <a:blip xmlns:r="http://schemas.openxmlformats.org/officeDocument/2006/relationships" r:embed="rId85"/>
        <a:stretch>
          <a:fillRect/>
        </a:stretch>
      </xdr:blipFill>
      <xdr:spPr>
        <a:xfrm>
          <a:off x="13762570" y="70857195"/>
          <a:ext cx="1025213" cy="932446"/>
        </a:xfrm>
        <a:prstGeom prst="rect">
          <a:avLst/>
        </a:prstGeom>
      </xdr:spPr>
    </xdr:pic>
    <xdr:clientData/>
  </xdr:twoCellAnchor>
  <xdr:twoCellAnchor editAs="oneCell">
    <xdr:from>
      <xdr:col>11</xdr:col>
      <xdr:colOff>103723</xdr:colOff>
      <xdr:row>80</xdr:row>
      <xdr:rowOff>58626</xdr:rowOff>
    </xdr:from>
    <xdr:to>
      <xdr:col>11</xdr:col>
      <xdr:colOff>1103584</xdr:colOff>
      <xdr:row>80</xdr:row>
      <xdr:rowOff>1073943</xdr:rowOff>
    </xdr:to>
    <xdr:pic>
      <xdr:nvPicPr>
        <xdr:cNvPr id="89" name="Imagen 88">
          <a:extLst>
            <a:ext uri="{FF2B5EF4-FFF2-40B4-BE49-F238E27FC236}">
              <a16:creationId xmlns="" xmlns:a16="http://schemas.microsoft.com/office/drawing/2014/main" id="{AFCE37CA-4200-4E12-AE6C-43C35B332F0E}"/>
            </a:ext>
          </a:extLst>
        </xdr:cNvPr>
        <xdr:cNvPicPr>
          <a:picLocks noChangeAspect="1"/>
        </xdr:cNvPicPr>
      </xdr:nvPicPr>
      <xdr:blipFill>
        <a:blip xmlns:r="http://schemas.openxmlformats.org/officeDocument/2006/relationships" r:embed="rId86"/>
        <a:stretch>
          <a:fillRect/>
        </a:stretch>
      </xdr:blipFill>
      <xdr:spPr>
        <a:xfrm>
          <a:off x="13777390" y="69749876"/>
          <a:ext cx="999861" cy="1015317"/>
        </a:xfrm>
        <a:prstGeom prst="rect">
          <a:avLst/>
        </a:prstGeom>
      </xdr:spPr>
    </xdr:pic>
    <xdr:clientData/>
  </xdr:twoCellAnchor>
  <xdr:twoCellAnchor editAs="oneCell">
    <xdr:from>
      <xdr:col>11</xdr:col>
      <xdr:colOff>63501</xdr:colOff>
      <xdr:row>79</xdr:row>
      <xdr:rowOff>38104</xdr:rowOff>
    </xdr:from>
    <xdr:to>
      <xdr:col>11</xdr:col>
      <xdr:colOff>1573620</xdr:colOff>
      <xdr:row>79</xdr:row>
      <xdr:rowOff>853676</xdr:rowOff>
    </xdr:to>
    <xdr:pic>
      <xdr:nvPicPr>
        <xdr:cNvPr id="90" name="Imagen 89">
          <a:extLst>
            <a:ext uri="{FF2B5EF4-FFF2-40B4-BE49-F238E27FC236}">
              <a16:creationId xmlns="" xmlns:a16="http://schemas.microsoft.com/office/drawing/2014/main" id="{C133F38B-A101-48C2-A137-9A48B5B7828D}"/>
            </a:ext>
          </a:extLst>
        </xdr:cNvPr>
        <xdr:cNvPicPr>
          <a:picLocks noChangeAspect="1"/>
        </xdr:cNvPicPr>
      </xdr:nvPicPr>
      <xdr:blipFill>
        <a:blip xmlns:r="http://schemas.openxmlformats.org/officeDocument/2006/relationships" r:embed="rId87"/>
        <a:stretch>
          <a:fillRect/>
        </a:stretch>
      </xdr:blipFill>
      <xdr:spPr>
        <a:xfrm>
          <a:off x="13737168" y="68755687"/>
          <a:ext cx="1510119" cy="815572"/>
        </a:xfrm>
        <a:prstGeom prst="rect">
          <a:avLst/>
        </a:prstGeom>
      </xdr:spPr>
    </xdr:pic>
    <xdr:clientData/>
  </xdr:twoCellAnchor>
  <xdr:twoCellAnchor editAs="oneCell">
    <xdr:from>
      <xdr:col>11</xdr:col>
      <xdr:colOff>71973</xdr:colOff>
      <xdr:row>78</xdr:row>
      <xdr:rowOff>47890</xdr:rowOff>
    </xdr:from>
    <xdr:to>
      <xdr:col>11</xdr:col>
      <xdr:colOff>1075273</xdr:colOff>
      <xdr:row>78</xdr:row>
      <xdr:rowOff>1005823</xdr:rowOff>
    </xdr:to>
    <xdr:pic>
      <xdr:nvPicPr>
        <xdr:cNvPr id="91" name="Imagen 90">
          <a:extLst>
            <a:ext uri="{FF2B5EF4-FFF2-40B4-BE49-F238E27FC236}">
              <a16:creationId xmlns="" xmlns:a16="http://schemas.microsoft.com/office/drawing/2014/main" id="{95E97B31-61B3-4998-9901-94502D031D84}"/>
            </a:ext>
          </a:extLst>
        </xdr:cNvPr>
        <xdr:cNvPicPr>
          <a:picLocks noChangeAspect="1"/>
        </xdr:cNvPicPr>
      </xdr:nvPicPr>
      <xdr:blipFill>
        <a:blip xmlns:r="http://schemas.openxmlformats.org/officeDocument/2006/relationships" r:embed="rId88"/>
        <a:stretch>
          <a:fillRect/>
        </a:stretch>
      </xdr:blipFill>
      <xdr:spPr>
        <a:xfrm>
          <a:off x="13745640" y="67696557"/>
          <a:ext cx="1003300" cy="957933"/>
        </a:xfrm>
        <a:prstGeom prst="rect">
          <a:avLst/>
        </a:prstGeom>
      </xdr:spPr>
    </xdr:pic>
    <xdr:clientData/>
  </xdr:twoCellAnchor>
  <xdr:twoCellAnchor editAs="oneCell">
    <xdr:from>
      <xdr:col>11</xdr:col>
      <xdr:colOff>79996</xdr:colOff>
      <xdr:row>77</xdr:row>
      <xdr:rowOff>52918</xdr:rowOff>
    </xdr:from>
    <xdr:to>
      <xdr:col>11</xdr:col>
      <xdr:colOff>1030514</xdr:colOff>
      <xdr:row>77</xdr:row>
      <xdr:rowOff>846416</xdr:rowOff>
    </xdr:to>
    <xdr:pic>
      <xdr:nvPicPr>
        <xdr:cNvPr id="92" name="Imagen 91">
          <a:extLst>
            <a:ext uri="{FF2B5EF4-FFF2-40B4-BE49-F238E27FC236}">
              <a16:creationId xmlns="" xmlns:a16="http://schemas.microsoft.com/office/drawing/2014/main" id="{5940630C-D025-49B4-8115-480AD045F6F8}"/>
            </a:ext>
          </a:extLst>
        </xdr:cNvPr>
        <xdr:cNvPicPr>
          <a:picLocks noChangeAspect="1"/>
        </xdr:cNvPicPr>
      </xdr:nvPicPr>
      <xdr:blipFill>
        <a:blip xmlns:r="http://schemas.openxmlformats.org/officeDocument/2006/relationships" r:embed="rId89"/>
        <a:stretch>
          <a:fillRect/>
        </a:stretch>
      </xdr:blipFill>
      <xdr:spPr>
        <a:xfrm>
          <a:off x="13753663" y="66759668"/>
          <a:ext cx="950518" cy="793498"/>
        </a:xfrm>
        <a:prstGeom prst="rect">
          <a:avLst/>
        </a:prstGeom>
      </xdr:spPr>
    </xdr:pic>
    <xdr:clientData/>
  </xdr:twoCellAnchor>
  <xdr:twoCellAnchor editAs="oneCell">
    <xdr:from>
      <xdr:col>11</xdr:col>
      <xdr:colOff>76201</xdr:colOff>
      <xdr:row>76</xdr:row>
      <xdr:rowOff>53796</xdr:rowOff>
    </xdr:from>
    <xdr:to>
      <xdr:col>11</xdr:col>
      <xdr:colOff>1104902</xdr:colOff>
      <xdr:row>76</xdr:row>
      <xdr:rowOff>1055187</xdr:rowOff>
    </xdr:to>
    <xdr:pic>
      <xdr:nvPicPr>
        <xdr:cNvPr id="93" name="Imagen 92">
          <a:extLst>
            <a:ext uri="{FF2B5EF4-FFF2-40B4-BE49-F238E27FC236}">
              <a16:creationId xmlns="" xmlns:a16="http://schemas.microsoft.com/office/drawing/2014/main" id="{8ACE6DF6-77CD-47B6-A37D-BCD736C928C6}"/>
            </a:ext>
          </a:extLst>
        </xdr:cNvPr>
        <xdr:cNvPicPr>
          <a:picLocks noChangeAspect="1"/>
        </xdr:cNvPicPr>
      </xdr:nvPicPr>
      <xdr:blipFill>
        <a:blip xmlns:r="http://schemas.openxmlformats.org/officeDocument/2006/relationships" r:embed="rId90"/>
        <a:stretch>
          <a:fillRect/>
        </a:stretch>
      </xdr:blipFill>
      <xdr:spPr>
        <a:xfrm>
          <a:off x="13749868" y="65638713"/>
          <a:ext cx="1028701" cy="10013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etrodemedellin-my.sharepoint.com/personal/becheverri_metrodemedellin_gov_co/Documents/Archivos%20de%20chat%20de%20Microsoft%20Teams/Especificaciones%20t&#233;cnic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peleria"/>
      <sheetName val="Toner"/>
      <sheetName val="Hoja1"/>
    </sheetNames>
    <sheetDataSet>
      <sheetData sheetId="0">
        <row r="2">
          <cell r="A2">
            <v>7002486</v>
          </cell>
          <cell r="B2" t="str">
            <v>Bisturí cuchillo de precisión con capuchón protector y cuchilla de 120 mm</v>
          </cell>
          <cell r="C2" t="str">
            <v xml:space="preserve"> Con bloqueo automático de cuchilla y de posiciones ajustables para mayor seguridad y control de la herramienta, materiales de alta calidad para mayor duración y resistencia; Su mango debe ser cómodo y de fácil agarre. Que sea ideal para uso de tareas donde se requiera cortar materiales blandos como papel, cartón, cintas, cuerdas, plásticos delgados, entre otros. Su cuchilla debe ser segmentada lo cual permite recortarla fácilmente y usar un nuevo filo. Que se parta facil ya que esto genera un riesgo lto.</v>
          </cell>
          <cell r="D2" t="str">
            <v>Unidad</v>
          </cell>
          <cell r="E2" t="str">
            <v>Discover o Truper</v>
          </cell>
        </row>
        <row r="3">
          <cell r="A3">
            <v>7000075</v>
          </cell>
          <cell r="B3" t="str">
            <v>Bolígrafo Desechable Negro</v>
          </cell>
          <cell r="C3" t="str">
            <v>Bolígrafo desechable con tapa con tinta de color rojo de punta fina, que sea de buena calidad.</v>
          </cell>
          <cell r="D3" t="str">
            <v>Unidad</v>
          </cell>
          <cell r="E3" t="str">
            <v>Bic o kilométrico</v>
          </cell>
        </row>
        <row r="4">
          <cell r="A4">
            <v>7000076</v>
          </cell>
          <cell r="B4" t="str">
            <v xml:space="preserve">Bolígrafo Desechable Rojo </v>
          </cell>
          <cell r="C4" t="str">
            <v>Bolígrafo desechable con tapa con tinta de color rojo de punta fina, que sea de buena calidad.</v>
          </cell>
          <cell r="D4" t="str">
            <v>Unidad</v>
          </cell>
          <cell r="E4" t="str">
            <v>Bic o kilométrico</v>
          </cell>
        </row>
        <row r="5">
          <cell r="A5">
            <v>7000080</v>
          </cell>
          <cell r="B5" t="str">
            <v>Bolsa de vinilo tamaño Oficio</v>
          </cell>
          <cell r="C5" t="str">
            <v xml:space="preserve">Protectores de hojas tamaño oficio.  Material de polipropileno. Borde de color blanco o transparente </v>
          </cell>
          <cell r="D5" t="str">
            <v>Unidad</v>
          </cell>
          <cell r="E5">
            <v>0</v>
          </cell>
        </row>
        <row r="6">
          <cell r="A6">
            <v>7000083</v>
          </cell>
          <cell r="B6" t="str">
            <v xml:space="preserve">Bolsillo Catalogo Carta Grueso </v>
          </cell>
          <cell r="C6" t="str">
            <v xml:space="preserve">Protectores de hojas tamaño carta.  Material de polipropileno. Borde de color blanco o transparente </v>
          </cell>
          <cell r="D6" t="str">
            <v>Unidad</v>
          </cell>
          <cell r="E6">
            <v>0</v>
          </cell>
        </row>
        <row r="7">
          <cell r="A7">
            <v>7000084</v>
          </cell>
          <cell r="B7" t="str">
            <v>Borrador de escobilla</v>
          </cell>
          <cell r="C7" t="str">
            <v xml:space="preserve">Borrador de tinta con escobilla, con goma de borrar para tintas de máquinas de escribir, bolígrafos y tinta china con forma de lápiz. </v>
          </cell>
          <cell r="D7" t="str">
            <v>Unidad</v>
          </cell>
          <cell r="E7">
            <v>0</v>
          </cell>
        </row>
        <row r="8">
          <cell r="A8">
            <v>7000085</v>
          </cell>
          <cell r="B8" t="str">
            <v>Borrador nata mediano</v>
          </cell>
          <cell r="C8" t="str">
            <v>Perfecto borrado que no mancha mi maltrata el papel.</v>
          </cell>
          <cell r="D8" t="str">
            <v>Unidad</v>
          </cell>
          <cell r="E8" t="str">
            <v>Pelikan, norma o faber castell</v>
          </cell>
        </row>
        <row r="9">
          <cell r="A9">
            <v>7000086</v>
          </cell>
          <cell r="B9" t="str">
            <v>Borrador Para tablero mágico</v>
          </cell>
          <cell r="C9" t="str">
            <v>Con mango de madera y superficie de fieltro</v>
          </cell>
          <cell r="D9" t="str">
            <v>Unidad</v>
          </cell>
          <cell r="E9" t="str">
            <v>Expo o kore</v>
          </cell>
        </row>
        <row r="10">
          <cell r="A10">
            <v>7001143</v>
          </cell>
          <cell r="B10" t="str">
            <v xml:space="preserve">Carpeta legajadora café carta diseñada para archivos horizontales y verticales </v>
          </cell>
          <cell r="C10" t="str">
            <v>Con adhesivo identificador y cinco posiciones para gancho Legajador, capacidad:2.5 Cm o 200 hojas de 60 grms</v>
          </cell>
          <cell r="D10" t="str">
            <v>Unidad</v>
          </cell>
          <cell r="E10">
            <v>0</v>
          </cell>
        </row>
        <row r="11">
          <cell r="A11">
            <v>7000104</v>
          </cell>
          <cell r="B11" t="str">
            <v>Cartulina Blanca tamaño carta</v>
          </cell>
          <cell r="C11" t="str">
            <v>Tamaño Carta</v>
          </cell>
          <cell r="D11" t="str">
            <v>Paquete * 100</v>
          </cell>
          <cell r="E11" t="str">
            <v>Bristol</v>
          </cell>
        </row>
        <row r="12">
          <cell r="A12">
            <v>7000108</v>
          </cell>
          <cell r="B12" t="str">
            <v>Cartulina color mostaza tamaño carta</v>
          </cell>
          <cell r="C12" t="str">
            <v>Tamaño carta de 180 grs</v>
          </cell>
          <cell r="D12" t="str">
            <v>Paquete * 100</v>
          </cell>
          <cell r="E12">
            <v>0</v>
          </cell>
        </row>
        <row r="13">
          <cell r="A13">
            <v>7000110</v>
          </cell>
          <cell r="B13" t="str">
            <v>Cartulina opalina Carta</v>
          </cell>
          <cell r="C13" t="str">
            <v xml:space="preserve">Hoja por 180 grs </v>
          </cell>
          <cell r="D13" t="str">
            <v>Paquete * 100</v>
          </cell>
          <cell r="E13">
            <v>0</v>
          </cell>
        </row>
        <row r="14">
          <cell r="A14">
            <v>7000105</v>
          </cell>
          <cell r="B14" t="str">
            <v>Cartulina Verde claro</v>
          </cell>
          <cell r="C14" t="str">
            <v>Tamaño oficio</v>
          </cell>
          <cell r="D14" t="str">
            <v>Paquete * 100</v>
          </cell>
          <cell r="E14" t="str">
            <v>Bristol</v>
          </cell>
        </row>
        <row r="15">
          <cell r="A15">
            <v>7000087</v>
          </cell>
          <cell r="B15" t="str">
            <v xml:space="preserve">CD R Virgen </v>
          </cell>
          <cell r="C15" t="str">
            <v>Sin caja plástica</v>
          </cell>
          <cell r="D15" t="str">
            <v>Torre * 100</v>
          </cell>
          <cell r="E15" t="str">
            <v>Sony, Verbatim o Sankey</v>
          </cell>
        </row>
        <row r="16">
          <cell r="A16">
            <v>7000088</v>
          </cell>
          <cell r="B16" t="str">
            <v>CD RW Virgen Borrable</v>
          </cell>
          <cell r="C16" t="str">
            <v xml:space="preserve">(Regrabable) sin caja plástica </v>
          </cell>
          <cell r="D16" t="str">
            <v>Torre * 25 Unidades</v>
          </cell>
          <cell r="E16" t="str">
            <v>Sony, Verbatim o Sankey</v>
          </cell>
        </row>
        <row r="17">
          <cell r="A17">
            <v>7000121</v>
          </cell>
          <cell r="B17" t="str">
            <v>Cinta Pegante Transparente pequeña</v>
          </cell>
          <cell r="C17" t="str">
            <v>Tamaño Rollo 12Mmx20 Mts.</v>
          </cell>
          <cell r="D17" t="str">
            <v>Unidad</v>
          </cell>
          <cell r="E17" t="str">
            <v>  Tesa, scotch 0 3M</v>
          </cell>
        </row>
        <row r="18">
          <cell r="A18">
            <v>7000123</v>
          </cell>
          <cell r="B18" t="str">
            <v>Cinta Pegante Transparente grande</v>
          </cell>
          <cell r="C18" t="str">
            <v>Para empaque. Tamaño 48x100 mts, que sea  resistente a la tensión y adhesivo acrílico de alta fuerza de retención. Usos: Sellado de cajas de cartón, principalmente cajas pesadas, Embalaje de paquetes.</v>
          </cell>
          <cell r="D18" t="str">
            <v>Unidad</v>
          </cell>
          <cell r="E18" t="str">
            <v>  Tesa, scotch 0 3M</v>
          </cell>
        </row>
        <row r="19">
          <cell r="A19">
            <v>7000117</v>
          </cell>
          <cell r="B19" t="str">
            <v>Cinta Pequeña mágica</v>
          </cell>
          <cell r="C19" t="str">
            <v>Tamaño 19mm x 33cm Transparente</v>
          </cell>
          <cell r="D19" t="str">
            <v>Unidad</v>
          </cell>
          <cell r="E19" t="str">
            <v>Scotch</v>
          </cell>
        </row>
        <row r="20">
          <cell r="A20">
            <v>7000129</v>
          </cell>
          <cell r="B20" t="str">
            <v xml:space="preserve">Clip Sencillo </v>
          </cell>
          <cell r="C20" t="str">
            <v>Sujeta de 2 a 15 hojas de 75 gramos</v>
          </cell>
          <cell r="D20" t="str">
            <v>Paquete * 100</v>
          </cell>
          <cell r="E20" t="str">
            <v xml:space="preserve"> Tritón, gema o Wingo </v>
          </cell>
        </row>
        <row r="21">
          <cell r="A21">
            <v>7000134</v>
          </cell>
          <cell r="B21" t="str">
            <v xml:space="preserve">Cuaderno rayado grande </v>
          </cell>
          <cell r="C21" t="str">
            <v>Argollado</v>
          </cell>
          <cell r="D21" t="str">
            <v>Unidad</v>
          </cell>
          <cell r="E21" t="str">
            <v>Norma</v>
          </cell>
        </row>
        <row r="22">
          <cell r="A22">
            <v>7000135</v>
          </cell>
          <cell r="B22" t="str">
            <v xml:space="preserve">Cuaderno rayado pequeño </v>
          </cell>
          <cell r="C22" t="str">
            <v>Argollado</v>
          </cell>
          <cell r="D22" t="str">
            <v>Unidad</v>
          </cell>
          <cell r="E22" t="str">
            <v>Norma</v>
          </cell>
        </row>
        <row r="23">
          <cell r="A23">
            <v>7001162</v>
          </cell>
          <cell r="B23" t="str">
            <v>Cubierta legajadora desacificada</v>
          </cell>
          <cell r="C23" t="str">
            <v>Cubierta legajadora por 2 tamaño oficio estándar Incluye gancho legajador elaborado con materiales plásticos libres de ácidos Para archivos de informes con alto volumen de información En cartulina de 600 gr</v>
          </cell>
          <cell r="D23" t="str">
            <v>Unidad</v>
          </cell>
          <cell r="E23" t="str">
            <v>Norma</v>
          </cell>
        </row>
        <row r="24">
          <cell r="A24">
            <v>7000137</v>
          </cell>
          <cell r="B24" t="str">
            <v>Cuchilla bisturí repuesto</v>
          </cell>
          <cell r="C24" t="str">
            <v>Repuesto bisturí cuchillo x-acto con capuchón protector y cuchilla de 120 mm</v>
          </cell>
          <cell r="D24" t="str">
            <v>Paquete * 10</v>
          </cell>
          <cell r="E24">
            <v>0</v>
          </cell>
        </row>
        <row r="25">
          <cell r="A25">
            <v>7000140</v>
          </cell>
          <cell r="B25" t="str">
            <v>Disco Para Dvd Virgen</v>
          </cell>
          <cell r="C25" t="str">
            <v>Disco para DVD para grabar</v>
          </cell>
          <cell r="D25" t="str">
            <v>Unidad</v>
          </cell>
          <cell r="E25" t="str">
            <v>Sony, Verbatim o Sankey</v>
          </cell>
        </row>
        <row r="26">
          <cell r="A26">
            <v>7000141</v>
          </cell>
          <cell r="B26" t="str">
            <v>Folder Horizont Derecha a Izquierda Oficio</v>
          </cell>
          <cell r="C26" t="str">
            <v>Folder colgante en cartón varilla plástica o metálica</v>
          </cell>
          <cell r="D26" t="str">
            <v>Unidad</v>
          </cell>
          <cell r="E26">
            <v>0</v>
          </cell>
        </row>
        <row r="27">
          <cell r="A27">
            <v>7001146</v>
          </cell>
          <cell r="B27" t="str">
            <v xml:space="preserve">Folder tamaño oficio carpeta yute vertical </v>
          </cell>
          <cell r="C27" t="str">
            <v>Folder colgante en cartón varilla plástica o metálica</v>
          </cell>
          <cell r="D27" t="str">
            <v>Unidad</v>
          </cell>
          <cell r="E27">
            <v>0</v>
          </cell>
        </row>
        <row r="28">
          <cell r="A28">
            <v>7000142</v>
          </cell>
          <cell r="B28" t="str">
            <v>Folder Vertical Inferior Oficio</v>
          </cell>
          <cell r="C28" t="str">
            <v>Folder Yute oficio</v>
          </cell>
          <cell r="D28" t="str">
            <v>Unidad</v>
          </cell>
          <cell r="E28">
            <v>0</v>
          </cell>
        </row>
        <row r="29">
          <cell r="A29">
            <v>7000143</v>
          </cell>
          <cell r="B29" t="str">
            <v>Folder Vertical Superior Derecha Oficio</v>
          </cell>
          <cell r="C29" t="str">
            <v xml:space="preserve"> Vertical Superior Oficio.</v>
          </cell>
          <cell r="D29" t="str">
            <v>Unidad</v>
          </cell>
          <cell r="E29">
            <v>0</v>
          </cell>
        </row>
        <row r="30">
          <cell r="A30">
            <v>7000162</v>
          </cell>
          <cell r="B30" t="str">
            <v>Gancho legajador todo plástico</v>
          </cell>
          <cell r="C30" t="str">
            <v>Medidas de 8*25cm totalmente plástico</v>
          </cell>
          <cell r="D30" t="str">
            <v>Bolsa * 20 Unidad</v>
          </cell>
          <cell r="E30">
            <v>0</v>
          </cell>
        </row>
        <row r="31">
          <cell r="A31">
            <v>7000159</v>
          </cell>
          <cell r="B31" t="str">
            <v>Gancho para Cosedora Grande</v>
          </cell>
          <cell r="C31" t="str">
            <v xml:space="preserve"> Referencia R-9*galvanizada.</v>
          </cell>
          <cell r="D31" t="str">
            <v>Caja * 1000</v>
          </cell>
          <cell r="E31" t="str">
            <v> Tritón o Wingo</v>
          </cell>
        </row>
        <row r="32">
          <cell r="A32">
            <v>7000160</v>
          </cell>
          <cell r="B32" t="str">
            <v>Gancho para cosedora Standard galvanizado</v>
          </cell>
          <cell r="C32" t="str">
            <v>Grapa galvanizada estándar de 26 *6 mm</v>
          </cell>
          <cell r="D32" t="str">
            <v>Caja * 5000</v>
          </cell>
          <cell r="E32" t="str">
            <v> Tritón o Wingo</v>
          </cell>
        </row>
        <row r="33">
          <cell r="A33">
            <v>7000168</v>
          </cell>
          <cell r="B33" t="str">
            <v>Guía Clasificadora a Color 1-12</v>
          </cell>
          <cell r="C33" t="str">
            <v>Separador color tamaño carta del 1 al 12. Con pestañas a color plastificadas</v>
          </cell>
          <cell r="D33" t="str">
            <v>Unidad</v>
          </cell>
          <cell r="E33" t="str">
            <v>Norma</v>
          </cell>
        </row>
        <row r="34">
          <cell r="A34">
            <v>7001490</v>
          </cell>
          <cell r="B34" t="str">
            <v>Guía clasificadora a color plástica</v>
          </cell>
          <cell r="C34" t="str">
            <v>Guía plástica totalmente plástica, irrompible a prueba de agua</v>
          </cell>
          <cell r="D34" t="str">
            <v>Unidad</v>
          </cell>
          <cell r="E34" t="str">
            <v>Studmark</v>
          </cell>
        </row>
        <row r="35">
          <cell r="A35">
            <v>7000175</v>
          </cell>
          <cell r="B35" t="str">
            <v>Huellero dactilar</v>
          </cell>
          <cell r="C35" t="str">
            <v>Para más de 1.000 huellas. Tinta negra de fácil limpieza al frotar los dedos</v>
          </cell>
          <cell r="D35" t="str">
            <v>Unidad</v>
          </cell>
          <cell r="E35" t="str">
            <v>Pelikan o Merletto</v>
          </cell>
        </row>
        <row r="36">
          <cell r="A36">
            <v>7000176</v>
          </cell>
          <cell r="B36" t="str">
            <v xml:space="preserve">Humedecedor de Dedos </v>
          </cell>
          <cell r="C36" t="str">
            <v>Cera antiderrapante para facilitar el conteo de hoja y billetes. Con cera que no mancha la piel ni la ropa.</v>
          </cell>
          <cell r="D36" t="str">
            <v>Unidad</v>
          </cell>
          <cell r="E36" t="str">
            <v> Sortkwik o pelikan</v>
          </cell>
        </row>
        <row r="37">
          <cell r="A37">
            <v>7000179</v>
          </cell>
          <cell r="B37" t="str">
            <v>Lápiz Negro No 2</v>
          </cell>
          <cell r="C37" t="str">
            <v>Con mina de grafito grado N°2 y madera de calidad.</v>
          </cell>
          <cell r="D37" t="str">
            <v>Paquete *12</v>
          </cell>
          <cell r="E37" t="str">
            <v xml:space="preserve"> Mirado </v>
          </cell>
        </row>
        <row r="38">
          <cell r="A38">
            <v>7000180</v>
          </cell>
          <cell r="B38" t="str">
            <v>Lápiz Rojo</v>
          </cell>
          <cell r="C38" t="str">
            <v>Fabricados con madera de calidad y tapados con un borrador 100% libre de látex y resistente a las manchas.</v>
          </cell>
          <cell r="D38" t="str">
            <v>Paquete *12</v>
          </cell>
          <cell r="E38" t="str">
            <v xml:space="preserve"> Mirado </v>
          </cell>
        </row>
        <row r="39">
          <cell r="A39">
            <v>7000184</v>
          </cell>
          <cell r="B39" t="str">
            <v>Libro Actas 600 Filas</v>
          </cell>
          <cell r="C39" t="str">
            <v>Carátula de cartón plastificado. 600 folios rayados hojas de 75 gr</v>
          </cell>
          <cell r="D39" t="str">
            <v>Unidad</v>
          </cell>
          <cell r="E39" t="str">
            <v>Norma</v>
          </cell>
        </row>
        <row r="40">
          <cell r="A40">
            <v>7000185</v>
          </cell>
          <cell r="B40" t="str">
            <v>Libro de actas anotaciones</v>
          </cell>
          <cell r="C40" t="str">
            <v>• 80 hojas rayadas • Tamaño 10.3X14CM • Protección de las hojas por su carátula en cartón impreso y plastificado • Con hojas foliadas para mejor control.</v>
          </cell>
          <cell r="D40" t="str">
            <v>Unidad</v>
          </cell>
          <cell r="E40" t="str">
            <v>Norma</v>
          </cell>
        </row>
        <row r="41">
          <cell r="A41">
            <v>7000186</v>
          </cell>
          <cell r="B41" t="str">
            <v>Liquido limpiador para tableros acrílicos</v>
          </cell>
          <cell r="C41" t="str">
            <v>• Para tableros acrílicos y pizarras blancas por 120 CC • Desmancha, protege y da brillo a la superficie de los tableros.</v>
          </cell>
          <cell r="D41" t="str">
            <v>Unidad</v>
          </cell>
          <cell r="E41">
            <v>0</v>
          </cell>
        </row>
        <row r="42">
          <cell r="A42">
            <v>7001151</v>
          </cell>
          <cell r="B42" t="str">
            <v>Llaveros plásticos</v>
          </cell>
          <cell r="C42" t="str">
            <v>Llaveros económicos corrientes, con colores variados, de plástico flexible y argolla de 25 mm</v>
          </cell>
          <cell r="D42" t="str">
            <v>Unidad</v>
          </cell>
          <cell r="E42">
            <v>0</v>
          </cell>
        </row>
        <row r="43">
          <cell r="A43">
            <v>7001361</v>
          </cell>
          <cell r="B43" t="str">
            <v xml:space="preserve">Marcador Grueso Papel permanente </v>
          </cell>
          <cell r="C43" t="str">
            <v>Colores variados</v>
          </cell>
          <cell r="D43" t="str">
            <v>Unidad</v>
          </cell>
          <cell r="E43">
            <v>0</v>
          </cell>
        </row>
        <row r="44">
          <cell r="A44">
            <v>7001362</v>
          </cell>
          <cell r="B44" t="str">
            <v>Marcador punta fina</v>
          </cell>
          <cell r="C44" t="str">
            <v>Color negro</v>
          </cell>
          <cell r="D44" t="str">
            <v>Unidad</v>
          </cell>
          <cell r="E44" t="str">
            <v> Sharpie</v>
          </cell>
        </row>
        <row r="45">
          <cell r="A45">
            <v>7001360</v>
          </cell>
          <cell r="B45" t="str">
            <v xml:space="preserve">Marcador Seco para Tablero mágico </v>
          </cell>
          <cell r="C45" t="str">
            <v>Colores variados</v>
          </cell>
          <cell r="D45" t="str">
            <v>Unidad</v>
          </cell>
          <cell r="E45">
            <v>0</v>
          </cell>
        </row>
        <row r="46">
          <cell r="A46">
            <v>7000213</v>
          </cell>
          <cell r="B46" t="str">
            <v>Papel Bond Fotocopia Oficio</v>
          </cell>
          <cell r="C46" t="str">
            <v>Densidad 75 grs Tamaño oficio por 500 hojas</v>
          </cell>
          <cell r="D46" t="str">
            <v>Resma * 500</v>
          </cell>
          <cell r="E46" t="str">
            <v> Reprograf o Cartoprint</v>
          </cell>
        </row>
        <row r="47">
          <cell r="A47">
            <v>7000212</v>
          </cell>
          <cell r="B47" t="str">
            <v>Papel Bond Fotocopia Tamaño Media carta</v>
          </cell>
          <cell r="C47" t="str">
            <v>Fotocopia Densidad 75 grs tamaño media carta por 500 hojas</v>
          </cell>
          <cell r="D47" t="str">
            <v>Resma * 500</v>
          </cell>
          <cell r="E47">
            <v>0</v>
          </cell>
        </row>
        <row r="48">
          <cell r="A48">
            <v>7000215</v>
          </cell>
          <cell r="B48" t="str">
            <v xml:space="preserve">Papel Bond Doble Carta </v>
          </cell>
          <cell r="C48" t="str">
            <v>Densidad 75 grs tamaño doble carta por 500 hojas</v>
          </cell>
          <cell r="D48" t="str">
            <v>Resma * 500</v>
          </cell>
          <cell r="E48">
            <v>0</v>
          </cell>
        </row>
        <row r="49">
          <cell r="A49">
            <v>7000214</v>
          </cell>
          <cell r="B49" t="str">
            <v>Papel Bond Fotocopia Tamaño Carta</v>
          </cell>
          <cell r="C49" t="str">
            <v xml:space="preserve"> Densidad 75 grs tamaño carta por 500 hojas</v>
          </cell>
          <cell r="D49" t="str">
            <v>Resma * 500</v>
          </cell>
          <cell r="E49" t="str">
            <v> Reprograf o Cartoprint</v>
          </cell>
        </row>
        <row r="50">
          <cell r="A50">
            <v>7000220</v>
          </cell>
          <cell r="B50" t="str">
            <v>Papel Contact color transparente</v>
          </cell>
          <cell r="C50" t="str">
            <v>Cantidad 3 mts por 45 cm de ancho</v>
          </cell>
          <cell r="D50" t="str">
            <v>Unidad</v>
          </cell>
          <cell r="E50" t="str">
            <v> Quickover, MAE o filmtex</v>
          </cell>
        </row>
        <row r="51">
          <cell r="A51">
            <v>7000225</v>
          </cell>
          <cell r="B51" t="str">
            <v>Papel Plotter Bond rollo 42 pulgadas</v>
          </cell>
          <cell r="C51" t="str">
            <v>Rollo 42 pulgadas x 50 mts Densidad 75 Grs</v>
          </cell>
          <cell r="D51" t="str">
            <v>Unidad</v>
          </cell>
          <cell r="E51">
            <v>0</v>
          </cell>
        </row>
        <row r="52">
          <cell r="A52">
            <v>7000224</v>
          </cell>
          <cell r="B52" t="str">
            <v>Papel Plotter Bond 36 pulgadas</v>
          </cell>
          <cell r="C52" t="str">
            <v>Rollo 36 pulgadas x 50 mts Densidad 75 Grs</v>
          </cell>
          <cell r="D52" t="str">
            <v>Unidad</v>
          </cell>
          <cell r="E52">
            <v>0</v>
          </cell>
        </row>
        <row r="53">
          <cell r="A53">
            <v>7001153</v>
          </cell>
          <cell r="B53" t="str">
            <v>Pasta catalogo color blanco 3,0</v>
          </cell>
          <cell r="C53" t="str">
            <v xml:space="preserve">herraje de 3,0 de 3 argollas </v>
          </cell>
          <cell r="D53" t="str">
            <v>Unidad</v>
          </cell>
          <cell r="E53">
            <v>0</v>
          </cell>
        </row>
        <row r="54">
          <cell r="A54">
            <v>7000234</v>
          </cell>
          <cell r="B54" t="str">
            <v>Pasta catalogo color blanco 2,0</v>
          </cell>
          <cell r="C54" t="str">
            <v>herraje de 2,0 de 3 Argolla</v>
          </cell>
          <cell r="D54" t="str">
            <v>Unidad</v>
          </cell>
          <cell r="E54">
            <v>0</v>
          </cell>
        </row>
        <row r="55">
          <cell r="A55">
            <v>7000237</v>
          </cell>
          <cell r="B55" t="str">
            <v xml:space="preserve">Pegante En Barra </v>
          </cell>
          <cell r="C55" t="str">
            <v>Por 20 o22 grs aproximadamente</v>
          </cell>
          <cell r="D55" t="str">
            <v>Unidad</v>
          </cell>
          <cell r="E55" t="str">
            <v>Norma, Faber Castell o Colbón</v>
          </cell>
        </row>
        <row r="56">
          <cell r="A56">
            <v>7001364</v>
          </cell>
          <cell r="B56" t="str">
            <v xml:space="preserve">Resaltador Punta Gruesa estándar </v>
          </cell>
          <cell r="C56" t="str">
            <v>colores variados</v>
          </cell>
          <cell r="D56" t="str">
            <v>Unidad</v>
          </cell>
          <cell r="E56" t="str">
            <v>Sharpie</v>
          </cell>
        </row>
        <row r="57">
          <cell r="A57">
            <v>7000274</v>
          </cell>
          <cell r="B57" t="str">
            <v xml:space="preserve">Rotulo adhesivo C-22  </v>
          </cell>
          <cell r="C57" t="str">
            <v>• Paquete por 50 hojas • Hoja por 22 rótulos • Medidas del rótulo: 8.6 x 2.3 centímetros</v>
          </cell>
          <cell r="D57" t="str">
            <v>Paquete * 1100 Rótulos</v>
          </cell>
          <cell r="E57">
            <v>0</v>
          </cell>
        </row>
        <row r="58">
          <cell r="A58">
            <v>7000277</v>
          </cell>
          <cell r="B58" t="str">
            <v>Sello numerador de 6 dígitos</v>
          </cell>
          <cell r="C58" t="str">
            <v>Sello numerador automático 6 dígitos foliador metálico, numerador de 4 mm.</v>
          </cell>
          <cell r="D58" t="str">
            <v>Unidad</v>
          </cell>
          <cell r="E58" t="str">
            <v>Shiny</v>
          </cell>
        </row>
        <row r="59">
          <cell r="A59">
            <v>7000281</v>
          </cell>
          <cell r="B59" t="str">
            <v xml:space="preserve">Sobre De Manila Radiografía </v>
          </cell>
          <cell r="C59" t="str">
            <v>Tamaño aproximado 30 cms ancho por 40 cms de largo</v>
          </cell>
          <cell r="D59" t="str">
            <v>Unidad</v>
          </cell>
          <cell r="E59">
            <v>0</v>
          </cell>
        </row>
        <row r="60">
          <cell r="A60">
            <v>7000282</v>
          </cell>
          <cell r="B60" t="str">
            <v>Sobre de manila tamaño Carta</v>
          </cell>
          <cell r="C60" t="str">
            <v xml:space="preserve">Tamaño aproximado 23.5cm ancho por 29.5cm de largo </v>
          </cell>
          <cell r="D60" t="str">
            <v>Unidad</v>
          </cell>
          <cell r="E60">
            <v>0</v>
          </cell>
        </row>
        <row r="61">
          <cell r="A61">
            <v>7000283</v>
          </cell>
          <cell r="B61" t="str">
            <v>Sobre de manila tamaño oficio</v>
          </cell>
          <cell r="C61" t="str">
            <v>Tamaño aproximado 23.5cm ancho x 34.5cm de largo</v>
          </cell>
          <cell r="D61" t="str">
            <v>Unidad</v>
          </cell>
          <cell r="E61">
            <v>0</v>
          </cell>
        </row>
        <row r="62">
          <cell r="A62">
            <v>7000287</v>
          </cell>
          <cell r="B62" t="str">
            <v xml:space="preserve">Sobre plástico oficio </v>
          </cell>
          <cell r="C62" t="str">
            <v>Horizontal o vertical de botón o cerradura de cordel colores traslucidos</v>
          </cell>
          <cell r="D62" t="str">
            <v>Unidad</v>
          </cell>
          <cell r="E62">
            <v>0</v>
          </cell>
        </row>
        <row r="63">
          <cell r="A63">
            <v>7000289</v>
          </cell>
          <cell r="B63" t="str">
            <v>Tabla legajador oficio</v>
          </cell>
          <cell r="C63" t="str">
            <v>Base plástica o Hard Board</v>
          </cell>
          <cell r="D63" t="str">
            <v>Unidad</v>
          </cell>
          <cell r="E63">
            <v>0</v>
          </cell>
        </row>
        <row r="64">
          <cell r="A64">
            <v>7000289</v>
          </cell>
          <cell r="B64" t="str">
            <v>Tabla Legajadora Oficio con archivador</v>
          </cell>
          <cell r="C64" t="str">
            <v>Cuenta con carpeta y pinza para la sujeción de hojas</v>
          </cell>
          <cell r="D64" t="str">
            <v>Unidad</v>
          </cell>
          <cell r="E64" t="str">
            <v>Bensinni, Fabrifolder o Rank</v>
          </cell>
        </row>
        <row r="65">
          <cell r="A65">
            <v>7000294</v>
          </cell>
          <cell r="B65" t="str">
            <v>Tijera para oficina</v>
          </cell>
          <cell r="C65" t="str">
            <v xml:space="preserve">7 pulgadas en acero inoxidable, con mango de plástico. Para corte de hojas de espesor de 1.80 mm </v>
          </cell>
          <cell r="D65" t="str">
            <v>Unidad</v>
          </cell>
          <cell r="E65" t="str">
            <v>offi -esco</v>
          </cell>
        </row>
        <row r="66">
          <cell r="A66">
            <v>7000295</v>
          </cell>
          <cell r="B66" t="str">
            <v xml:space="preserve">Tinta Negra </v>
          </cell>
          <cell r="C66" t="str">
            <v>Frasco por 57 centímetros cúbicos, para estilógrafo</v>
          </cell>
          <cell r="D66" t="str">
            <v>Unidad</v>
          </cell>
          <cell r="E66" t="str">
            <v> Parker, Pelikan, Edding</v>
          </cell>
        </row>
        <row r="67">
          <cell r="A67">
            <v>7002487</v>
          </cell>
          <cell r="B67" t="str">
            <v>Fechador</v>
          </cell>
          <cell r="C67" t="str">
            <v xml:space="preserve">Fechador automático de alta resistencia con tinta incorporada, con dígitos de 3 o 4 milímetros. </v>
          </cell>
          <cell r="D67" t="str">
            <v>Unidad</v>
          </cell>
          <cell r="E67" t="str">
            <v>Shiny</v>
          </cell>
        </row>
        <row r="68">
          <cell r="A68">
            <v>7002488</v>
          </cell>
          <cell r="B68" t="str">
            <v>Porta cintas de mano</v>
          </cell>
          <cell r="C68" t="str">
            <v>Cuchilla de corte de acero, Está fabricado en resistente plástico, con mecanismo de frenado y aplicador a presión para cinta de hasta 66mm.</v>
          </cell>
          <cell r="D68" t="str">
            <v>Unidad</v>
          </cell>
          <cell r="E68" t="str">
            <v>Tesa</v>
          </cell>
        </row>
        <row r="69">
          <cell r="A69">
            <v>7002489</v>
          </cell>
          <cell r="B69" t="str">
            <v>Porta cintas Mediano</v>
          </cell>
          <cell r="C69" t="str">
            <v>• Dispensador para rollos de hasta 66mm, • Cuenta con rodillos de doble servicio, para cinta pequeña y grande.  • Cuchilla afilada.</v>
          </cell>
          <cell r="D69" t="str">
            <v>Unidad</v>
          </cell>
          <cell r="E69" t="str">
            <v>Tesa</v>
          </cell>
        </row>
        <row r="70">
          <cell r="A70">
            <v>7002490</v>
          </cell>
          <cell r="B70" t="str">
            <v>Porta cintas Pequeña</v>
          </cell>
          <cell r="C70" t="str">
            <v>La cinta mide 3/4 pulgadas de ancho por 1296 pulgadas de largo Con un núcleo de 2,54 cms, 56 cms x 190,5 cms x 56cm Con cuchilla</v>
          </cell>
          <cell r="D70" t="str">
            <v>Unidad</v>
          </cell>
          <cell r="E70" t="str">
            <v>Tesa</v>
          </cell>
        </row>
        <row r="71">
          <cell r="A71">
            <v>7002171</v>
          </cell>
          <cell r="B71" t="str">
            <v>Calculadora</v>
          </cell>
          <cell r="C71" t="str">
            <v>Tipo de mini-escritorio
12 dígitos
Cálculos de porcentaje regular.
Energía solar cuando hay suficiente luz, por pila cuando la luz es insuficiente.
Pulsación simultánea de teclas, las operaciones se almacenan en un búfer, así nada se pierde ni durante los ingresos de alta velocidad.
Pantalla extra grande que facilita la lectura de los datos.
Teclas plásticas diseñadas para un uso fácil.
Función de margen para cálculos simplificados con costo y porcentaje de utilidad.</v>
          </cell>
          <cell r="D71" t="str">
            <v>Unidad</v>
          </cell>
          <cell r="E71">
            <v>0</v>
          </cell>
        </row>
        <row r="72">
          <cell r="A72">
            <v>7002492</v>
          </cell>
          <cell r="B72" t="str">
            <v xml:space="preserve">Rotulo laser TC </v>
          </cell>
          <cell r="C72" t="str">
            <v xml:space="preserve">Rotulo laser TC (21.6X28) X400, etiquetas adhesivas, Color: Blanco tamaño carta </v>
          </cell>
          <cell r="D72" t="str">
            <v>paquete * 400</v>
          </cell>
          <cell r="E72" t="str">
            <v>Di-Matic</v>
          </cell>
        </row>
        <row r="73">
          <cell r="A73">
            <v>7002491</v>
          </cell>
          <cell r="B73" t="str">
            <v>Tinta para sello color rojo</v>
          </cell>
          <cell r="C73" t="str">
            <v>Tinta para sello color rojo 30 ml</v>
          </cell>
          <cell r="D73" t="str">
            <v>Unidad</v>
          </cell>
          <cell r="E73" t="str">
            <v>Pelikan</v>
          </cell>
        </row>
        <row r="74">
          <cell r="A74">
            <v>7000097</v>
          </cell>
          <cell r="B74" t="str">
            <v>Carpeta plástica bisel tamaño oficio con swing clip.</v>
          </cell>
          <cell r="C74" t="str">
            <v>Carpeta con swing clip Colores surtidos</v>
          </cell>
          <cell r="D74" t="str">
            <v>Unidad</v>
          </cell>
          <cell r="E74" t="str">
            <v>Beautone, Norma, Linae, Superline</v>
          </cell>
        </row>
        <row r="75">
          <cell r="A75">
            <v>7000073</v>
          </cell>
          <cell r="B75" t="str">
            <v>Block carta Iris en colores</v>
          </cell>
          <cell r="C75" t="str">
            <v>Block carta Iris en colores</v>
          </cell>
          <cell r="D75" t="str">
            <v>X40 Hojas</v>
          </cell>
          <cell r="E75" t="str">
            <v>Iris</v>
          </cell>
        </row>
        <row r="76">
          <cell r="A76">
            <v>7002493</v>
          </cell>
          <cell r="B76" t="str">
            <v>Clips para carpetas</v>
          </cell>
          <cell r="C76" t="str">
            <v>Miniclips para carpetas 9/16 pulgadas de ancho, Negro,Capacidad de 0,25 pulgadas, Asas se pliegan para colgar o se pueden quitar para encuadernar</v>
          </cell>
          <cell r="D76" t="str">
            <v>Paquete * 12</v>
          </cell>
          <cell r="E76" t="str">
            <v>Officemate</v>
          </cell>
        </row>
        <row r="77">
          <cell r="A77">
            <v>7001163</v>
          </cell>
          <cell r="B77" t="str">
            <v>Señaladores</v>
          </cell>
          <cell r="C77" t="str">
            <v>• Colores variados, Tamaño aproximado: 1.2 cm x 4.3 cm</v>
          </cell>
          <cell r="D77" t="str">
            <v>Paquete * 100</v>
          </cell>
          <cell r="E77" t="str">
            <v>Post It</v>
          </cell>
        </row>
        <row r="78">
          <cell r="A78">
            <v>7000157</v>
          </cell>
          <cell r="B78" t="str">
            <v xml:space="preserve">Fuelle Organizador de documentos </v>
          </cell>
          <cell r="C78" t="str">
            <v>Tamaño Oficio estilo acordeón</v>
          </cell>
          <cell r="D78" t="str">
            <v>Unidad</v>
          </cell>
          <cell r="E78">
            <v>0</v>
          </cell>
        </row>
        <row r="79">
          <cell r="A79">
            <v>7000067</v>
          </cell>
          <cell r="B79" t="str">
            <v xml:space="preserve">Almohadilla Para Sello </v>
          </cell>
          <cell r="C79" t="str">
            <v>• Contiene fieltro especial para impresiones de gran nitidez,  Tamaño: 25 cm x 18 cm.</v>
          </cell>
          <cell r="D79" t="str">
            <v>Unidad</v>
          </cell>
          <cell r="E79">
            <v>0</v>
          </cell>
        </row>
        <row r="80">
          <cell r="A80">
            <v>7002494</v>
          </cell>
          <cell r="B80" t="str">
            <v>Banda elástica 90x2mm (paquete x 30)</v>
          </cell>
          <cell r="C80" t="str">
            <v>Color Amarillo, Bandas de caucho siliconado, 20cm de largo = 40cm de Circunferencia, Buena elasticidad,  Recuperación de la memoria</v>
          </cell>
          <cell r="D80" t="str">
            <v>Paquete * 30</v>
          </cell>
          <cell r="E80" t="str">
            <v>Gipao</v>
          </cell>
        </row>
        <row r="81">
          <cell r="A81">
            <v>7000077</v>
          </cell>
          <cell r="B81" t="str">
            <v xml:space="preserve">Bolígrafo tinta indeleble anti-fraude </v>
          </cell>
          <cell r="C81" t="str">
            <v>Tinta indeleble en el papel, para una coloración intensa y seguridad del documento.
Calidad de tinta libre de ácido para documentos valiosos.</v>
          </cell>
          <cell r="D81" t="str">
            <v>Unidad</v>
          </cell>
          <cell r="E81" t="str">
            <v>Uniball</v>
          </cell>
        </row>
        <row r="82">
          <cell r="A82">
            <v>7000114</v>
          </cell>
          <cell r="B82" t="str">
            <v xml:space="preserve">Chinchón de diferentes colores caja X 12 </v>
          </cell>
          <cell r="C82" t="str">
            <v xml:space="preserve">Chinchón de diferentes colores caja X 12 </v>
          </cell>
          <cell r="D82" t="str">
            <v>Caja *12</v>
          </cell>
          <cell r="E82">
            <v>0</v>
          </cell>
        </row>
        <row r="83">
          <cell r="A83">
            <v>7001157</v>
          </cell>
          <cell r="B83" t="str">
            <v>Cinta rotuladora manual</v>
          </cell>
          <cell r="C83" t="str">
            <v>Cinta para rotuladora manual D120
Referencia: 7
Color: roja y/o negra</v>
          </cell>
          <cell r="D83" t="str">
            <v>Unidad</v>
          </cell>
          <cell r="E83" t="str">
            <v>Dymo</v>
          </cell>
        </row>
        <row r="84">
          <cell r="A84">
            <v>7000128</v>
          </cell>
          <cell r="B84" t="str">
            <v xml:space="preserve">Clip Mariposa gigante caja x 12 </v>
          </cell>
          <cell r="C84" t="str">
            <v>Gancho clip mariposa ideal para uso en oficina o escolar, para sugetar documentos o archivos entre 20 a 45 hojas. De un gramaje de 75</v>
          </cell>
          <cell r="D84" t="str">
            <v>Paquete * 12</v>
          </cell>
          <cell r="E84" t="str">
            <v>Triton/ Wingo</v>
          </cell>
        </row>
        <row r="85">
          <cell r="A85">
            <v>7001144</v>
          </cell>
          <cell r="B85" t="str">
            <v xml:space="preserve">Corrector en lápiz </v>
          </cell>
          <cell r="C85" t="str">
            <v>Punta extra fina de acero niquelado Tinta de de secado rápido.
Capacidad de 7 a 8 ml.</v>
          </cell>
          <cell r="D85" t="str">
            <v>Unidad</v>
          </cell>
          <cell r="E85" t="str">
            <v>Paper:Mate/ Faber Castell.</v>
          </cell>
        </row>
        <row r="86">
          <cell r="A86">
            <v>7001150</v>
          </cell>
          <cell r="B86" t="str">
            <v>Guías para folder celuguia color blanco</v>
          </cell>
          <cell r="C86" t="str">
            <v xml:space="preserve">Celuguia de aleta blanco, diseñada para clasificar la información del archivo
Tamaño: 50 mm x 21.0 mm
</v>
          </cell>
          <cell r="D86" t="str">
            <v>Paquete * 100 unidades</v>
          </cell>
          <cell r="E86" t="str">
            <v>Norma</v>
          </cell>
        </row>
        <row r="87">
          <cell r="A87">
            <v>7000206</v>
          </cell>
          <cell r="B87" t="str">
            <v>Nota Adhesiva mediana 76x 76 100 hojas</v>
          </cell>
          <cell r="C87" t="str">
            <v xml:space="preserve"> Notas adfhesivas removibles, tamaño: 75 mm x 75 mm</v>
          </cell>
          <cell r="D87" t="str">
            <v>Paquete * 100 hojitas</v>
          </cell>
          <cell r="E87" t="str">
            <v>Post-it, Tesa</v>
          </cell>
        </row>
        <row r="88">
          <cell r="A88">
            <v>7000209</v>
          </cell>
          <cell r="B88" t="str">
            <v>Notas adhesiva pequeña 38 x 50 mm</v>
          </cell>
          <cell r="C88" t="str">
            <v>Notas adhesiva pequeña.Tamaño de la nota 4.0 x 5.0 cm. Colores variados.</v>
          </cell>
          <cell r="D88" t="str">
            <v>100 Hojas</v>
          </cell>
          <cell r="E88" t="str">
            <v>Post-it, Tesa</v>
          </cell>
        </row>
        <row r="89">
          <cell r="A89">
            <v>7000223</v>
          </cell>
          <cell r="B89" t="str">
            <v>Papel Periódico papelógrafo (Pliego)</v>
          </cell>
          <cell r="C89" t="str">
            <v>Dimensiones: Hoja de 100 x 70</v>
          </cell>
          <cell r="D89" t="str">
            <v>Pliego</v>
          </cell>
          <cell r="E89">
            <v>0</v>
          </cell>
        </row>
        <row r="90">
          <cell r="A90">
            <v>7000230</v>
          </cell>
          <cell r="B90" t="str">
            <v>Pasta Catalogo 1.5D Blanca 3 Argolla</v>
          </cell>
          <cell r="C90" t="str">
            <v>Pasta argollada convertible 105 de 1.5" R. Carpeta de aros con bolsillo transparente exterior que permite personalizarla y bolsillos interiores tamaño carta.
Almacena máx. 250 hojas.</v>
          </cell>
          <cell r="D90" t="str">
            <v>Unidad</v>
          </cell>
          <cell r="E90" t="str">
            <v>Norma</v>
          </cell>
        </row>
        <row r="91">
          <cell r="A91">
            <v>7000253</v>
          </cell>
          <cell r="B91" t="str">
            <v>Refuerzo Autoadhesivo (Paquete X 100)</v>
          </cell>
          <cell r="C91" t="str">
            <v xml:space="preserve">Aros autoadhesivos con perforación estándar de 6mm.
Sirve para reforzar o reparar los daños en las perforaciones de las hojas de folder o carpeta </v>
          </cell>
          <cell r="D91" t="str">
            <v>Paquete* 100</v>
          </cell>
          <cell r="E91" t="str">
            <v>Pelikan</v>
          </cell>
        </row>
        <row r="92">
          <cell r="A92">
            <v>7000255</v>
          </cell>
          <cell r="B92" t="str">
            <v>Regla Plástica X 30 Cms</v>
          </cell>
          <cell r="C92" t="str">
            <v>Medida 30 cms, plástica, alta resistencia y flexibilidad</v>
          </cell>
          <cell r="D92" t="str">
            <v>Unidad</v>
          </cell>
          <cell r="E92" t="str">
            <v>Faber Castell/Maped</v>
          </cell>
        </row>
        <row r="93">
          <cell r="A93">
            <v>7000275</v>
          </cell>
          <cell r="B93" t="str">
            <v xml:space="preserve">Sacagrapas (Uña) </v>
          </cell>
          <cell r="C93" t="str">
            <v xml:space="preserve">Producto ergonómico, de fácil manejo y tamaño preciso para extraer las grapas que sujetan el papel, evitando el posible daño en uñas o dedos. diseñado para todas las grapas estándar (26/6), su parte plástica es fabricada en ABS, material de ingeniería que proporciona una alta resistencia al impacto </v>
          </cell>
          <cell r="D93" t="str">
            <v>Unidad</v>
          </cell>
          <cell r="E93" t="str">
            <v>Triton / Gipao/ Rank</v>
          </cell>
        </row>
        <row r="94">
          <cell r="A94">
            <v>7000276</v>
          </cell>
          <cell r="B94" t="str">
            <v xml:space="preserve">Sacapuntas metálico </v>
          </cell>
          <cell r="C94" t="str">
            <v xml:space="preserve">Sacapuntas metálicos de alta calidad para un afilado perfecto y de larga duración, con cuchilla de acero inoxidable. . Para lápices y colores de punta estándar. </v>
          </cell>
          <cell r="D94" t="str">
            <v>Unidad</v>
          </cell>
          <cell r="E94" t="str">
            <v>Staedtler</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3"/>
  <sheetViews>
    <sheetView tabSelected="1" topLeftCell="A137" zoomScale="87" zoomScaleNormal="87" workbookViewId="0">
      <selection activeCell="I102" sqref="I102"/>
    </sheetView>
  </sheetViews>
  <sheetFormatPr baseColWidth="10" defaultColWidth="9.140625" defaultRowHeight="15"/>
  <cols>
    <col min="1" max="1" width="6" customWidth="1"/>
    <col min="2" max="2" width="8.85546875" customWidth="1"/>
    <col min="3" max="3" width="42.42578125" customWidth="1"/>
    <col min="4" max="4" width="15.140625" style="3" customWidth="1"/>
    <col min="5" max="5" width="20.42578125" customWidth="1"/>
    <col min="6" max="6" width="17.5703125" customWidth="1"/>
    <col min="7" max="7" width="8.140625" customWidth="1"/>
    <col min="8" max="8" width="17.42578125" customWidth="1"/>
    <col min="9" max="9" width="17.140625" customWidth="1"/>
    <col min="10" max="10" width="23.42578125" customWidth="1"/>
    <col min="11" max="11" width="17.42578125" customWidth="1"/>
    <col min="12" max="12" width="30" customWidth="1"/>
    <col min="13" max="13" width="29" customWidth="1"/>
    <col min="14" max="1019" width="10.42578125" customWidth="1"/>
  </cols>
  <sheetData>
    <row r="1" spans="1:13" ht="21" customHeight="1">
      <c r="A1" s="31" t="s">
        <v>270</v>
      </c>
      <c r="B1" s="32"/>
      <c r="C1" s="32"/>
      <c r="D1" s="32"/>
      <c r="E1" s="32"/>
      <c r="F1" s="32"/>
      <c r="G1" s="32"/>
      <c r="H1" s="32"/>
      <c r="I1" s="32"/>
      <c r="J1" s="32"/>
      <c r="K1" s="32"/>
      <c r="L1" s="32"/>
      <c r="M1" s="32"/>
    </row>
    <row r="2" spans="1:13" ht="39" customHeight="1">
      <c r="A2" s="31"/>
      <c r="B2" s="32"/>
      <c r="C2" s="32"/>
      <c r="D2" s="32"/>
      <c r="E2" s="32"/>
      <c r="F2" s="32"/>
      <c r="G2" s="32"/>
      <c r="H2" s="32"/>
      <c r="I2" s="32"/>
      <c r="J2" s="32"/>
      <c r="K2" s="32"/>
      <c r="L2" s="32"/>
      <c r="M2" s="32"/>
    </row>
    <row r="3" spans="1:13" ht="17.25" customHeight="1">
      <c r="A3" s="33" t="s">
        <v>0</v>
      </c>
      <c r="B3" s="34"/>
      <c r="C3" s="34"/>
      <c r="D3" s="34"/>
      <c r="E3" s="34"/>
      <c r="F3" s="34"/>
      <c r="G3" s="34"/>
      <c r="H3" s="34"/>
      <c r="I3" s="34"/>
      <c r="J3" s="34"/>
      <c r="K3" s="34"/>
      <c r="L3" s="34"/>
      <c r="M3" s="34"/>
    </row>
    <row r="4" spans="1:13" ht="17.25" customHeight="1">
      <c r="A4" s="52" t="s">
        <v>1</v>
      </c>
      <c r="B4" s="52"/>
      <c r="C4" s="36"/>
      <c r="D4" s="37"/>
      <c r="E4" s="37"/>
      <c r="F4" s="37"/>
      <c r="G4" s="38"/>
      <c r="H4" s="5" t="s">
        <v>2</v>
      </c>
      <c r="I4" s="45" t="s">
        <v>3</v>
      </c>
      <c r="J4" s="46"/>
      <c r="K4" s="46"/>
      <c r="L4" s="46"/>
      <c r="M4" s="47"/>
    </row>
    <row r="5" spans="1:13" ht="17.25" customHeight="1">
      <c r="A5" s="52" t="s">
        <v>4</v>
      </c>
      <c r="B5" s="52"/>
      <c r="C5" s="39" t="s">
        <v>5</v>
      </c>
      <c r="D5" s="40"/>
      <c r="E5" s="40"/>
      <c r="F5" s="40"/>
      <c r="G5" s="41"/>
      <c r="H5" s="19" t="s">
        <v>6</v>
      </c>
      <c r="I5" s="48"/>
      <c r="J5" s="48"/>
      <c r="K5" s="48"/>
      <c r="L5" s="48"/>
      <c r="M5" s="48"/>
    </row>
    <row r="6" spans="1:13" ht="17.25" customHeight="1">
      <c r="A6" s="53" t="s">
        <v>7</v>
      </c>
      <c r="B6" s="53"/>
      <c r="C6" s="35" t="s">
        <v>8</v>
      </c>
      <c r="D6" s="35"/>
      <c r="E6" s="35"/>
      <c r="F6" s="35"/>
      <c r="G6" s="35"/>
      <c r="H6" s="35"/>
      <c r="I6" s="35"/>
      <c r="J6" s="35"/>
      <c r="K6" s="35"/>
      <c r="L6" s="35"/>
      <c r="M6" s="35"/>
    </row>
    <row r="7" spans="1:13" ht="30" customHeight="1">
      <c r="A7" s="54" t="s">
        <v>9</v>
      </c>
      <c r="B7" s="54"/>
      <c r="C7" s="42"/>
      <c r="D7" s="43"/>
      <c r="E7" s="43"/>
      <c r="F7" s="43"/>
      <c r="G7" s="44"/>
      <c r="H7" s="19" t="s">
        <v>10</v>
      </c>
      <c r="I7" s="48"/>
      <c r="J7" s="48"/>
      <c r="K7" s="48"/>
      <c r="L7" s="48"/>
      <c r="M7" s="48"/>
    </row>
    <row r="8" spans="1:13" ht="30.75" customHeight="1">
      <c r="A8" s="54" t="s">
        <v>11</v>
      </c>
      <c r="B8" s="54"/>
      <c r="C8" s="42"/>
      <c r="D8" s="43"/>
      <c r="E8" s="43"/>
      <c r="F8" s="43"/>
      <c r="G8" s="44"/>
      <c r="H8" s="18" t="s">
        <v>271</v>
      </c>
      <c r="I8" s="49"/>
      <c r="J8" s="50"/>
      <c r="K8" s="50"/>
      <c r="L8" s="50"/>
      <c r="M8" s="51"/>
    </row>
    <row r="9" spans="1:13" ht="48" customHeight="1">
      <c r="A9" s="4" t="s">
        <v>12</v>
      </c>
      <c r="B9" s="4" t="s">
        <v>13</v>
      </c>
      <c r="C9" s="4" t="s">
        <v>14</v>
      </c>
      <c r="D9" s="60" t="s">
        <v>15</v>
      </c>
      <c r="E9" s="60"/>
      <c r="F9" s="60"/>
      <c r="G9" s="4" t="s">
        <v>16</v>
      </c>
      <c r="H9" s="4" t="s">
        <v>17</v>
      </c>
      <c r="I9" s="1" t="s">
        <v>18</v>
      </c>
      <c r="J9" s="1" t="s">
        <v>19</v>
      </c>
      <c r="K9" s="1" t="s">
        <v>20</v>
      </c>
      <c r="L9" s="1" t="s">
        <v>21</v>
      </c>
      <c r="M9" s="4" t="s">
        <v>22</v>
      </c>
    </row>
    <row r="10" spans="1:13" ht="54" customHeight="1">
      <c r="A10" s="20">
        <v>1</v>
      </c>
      <c r="B10" s="21">
        <v>7002486</v>
      </c>
      <c r="C10" s="21" t="s">
        <v>23</v>
      </c>
      <c r="D10" s="56" t="s">
        <v>24</v>
      </c>
      <c r="E10" s="56"/>
      <c r="F10" s="56"/>
      <c r="G10" s="22" t="s">
        <v>25</v>
      </c>
      <c r="H10" s="22">
        <v>50</v>
      </c>
      <c r="I10" s="15">
        <v>2353</v>
      </c>
      <c r="J10" s="20">
        <f>I10*H10</f>
        <v>117650</v>
      </c>
      <c r="K10" s="16"/>
      <c r="L10" s="15"/>
      <c r="M10" s="28" t="str">
        <f>VLOOKUP(B10,[1]Papeleria!$A$2:$E$94,5,0)</f>
        <v>Discover o Truper</v>
      </c>
    </row>
    <row r="11" spans="1:13" s="3" customFormat="1" ht="57" customHeight="1">
      <c r="A11" s="20">
        <v>2</v>
      </c>
      <c r="B11" s="21">
        <v>7000075</v>
      </c>
      <c r="C11" s="21" t="s">
        <v>26</v>
      </c>
      <c r="D11" s="56" t="s">
        <v>27</v>
      </c>
      <c r="E11" s="56"/>
      <c r="F11" s="56"/>
      <c r="G11" s="22" t="s">
        <v>25</v>
      </c>
      <c r="H11" s="22">
        <v>4000</v>
      </c>
      <c r="I11" s="15">
        <v>471</v>
      </c>
      <c r="J11" s="20">
        <f t="shared" ref="J11:J74" si="0">I11*H11</f>
        <v>1884000</v>
      </c>
      <c r="K11" s="16"/>
      <c r="L11" s="55"/>
      <c r="M11" s="28" t="str">
        <f>VLOOKUP(B11,[1]Papeleria!$A$2:$E$94,5,0)</f>
        <v>Bic o kilométrico</v>
      </c>
    </row>
    <row r="12" spans="1:13" s="3" customFormat="1" ht="33.75" customHeight="1">
      <c r="A12" s="20">
        <v>3</v>
      </c>
      <c r="B12" s="21">
        <v>7000076</v>
      </c>
      <c r="C12" s="21" t="s">
        <v>28</v>
      </c>
      <c r="D12" s="56" t="s">
        <v>29</v>
      </c>
      <c r="E12" s="56"/>
      <c r="F12" s="56"/>
      <c r="G12" s="22" t="s">
        <v>25</v>
      </c>
      <c r="H12" s="22">
        <v>30</v>
      </c>
      <c r="I12" s="15">
        <v>471</v>
      </c>
      <c r="J12" s="20">
        <f t="shared" si="0"/>
        <v>14130</v>
      </c>
      <c r="K12" s="16"/>
      <c r="L12" s="55"/>
      <c r="M12" s="28" t="str">
        <f>VLOOKUP(B12,[1]Papeleria!$A$2:$E$94,5,0)</f>
        <v>Bic o kilométrico</v>
      </c>
    </row>
    <row r="13" spans="1:13" ht="72" customHeight="1">
      <c r="A13" s="20">
        <v>4</v>
      </c>
      <c r="B13" s="21">
        <v>7000080</v>
      </c>
      <c r="C13" s="21" t="s">
        <v>30</v>
      </c>
      <c r="D13" s="56" t="s">
        <v>31</v>
      </c>
      <c r="E13" s="56"/>
      <c r="F13" s="56"/>
      <c r="G13" s="22" t="s">
        <v>25</v>
      </c>
      <c r="H13" s="22">
        <v>150</v>
      </c>
      <c r="I13" s="15">
        <v>135</v>
      </c>
      <c r="J13" s="20">
        <f t="shared" si="0"/>
        <v>20250</v>
      </c>
      <c r="K13" s="16"/>
      <c r="L13" s="15"/>
      <c r="M13" s="28"/>
    </row>
    <row r="14" spans="1:13" ht="72" customHeight="1">
      <c r="A14" s="20">
        <v>5</v>
      </c>
      <c r="B14" s="21">
        <v>7000083</v>
      </c>
      <c r="C14" s="21" t="s">
        <v>32</v>
      </c>
      <c r="D14" s="56" t="s">
        <v>33</v>
      </c>
      <c r="E14" s="56"/>
      <c r="F14" s="56"/>
      <c r="G14" s="22" t="s">
        <v>25</v>
      </c>
      <c r="H14" s="22">
        <v>200</v>
      </c>
      <c r="I14" s="15">
        <v>420</v>
      </c>
      <c r="J14" s="20">
        <f t="shared" si="0"/>
        <v>84000</v>
      </c>
      <c r="K14" s="16"/>
      <c r="L14" s="15"/>
      <c r="M14" s="28"/>
    </row>
    <row r="15" spans="1:13" ht="72" customHeight="1">
      <c r="A15" s="20">
        <v>6</v>
      </c>
      <c r="B15" s="21">
        <v>7000084</v>
      </c>
      <c r="C15" s="21" t="s">
        <v>34</v>
      </c>
      <c r="D15" s="56" t="s">
        <v>35</v>
      </c>
      <c r="E15" s="56"/>
      <c r="F15" s="56"/>
      <c r="G15" s="22" t="s">
        <v>25</v>
      </c>
      <c r="H15" s="22">
        <v>20</v>
      </c>
      <c r="I15" s="15">
        <v>5799</v>
      </c>
      <c r="J15" s="20">
        <f t="shared" si="0"/>
        <v>115980</v>
      </c>
      <c r="K15" s="16"/>
      <c r="L15" s="15"/>
      <c r="M15" s="28"/>
    </row>
    <row r="16" spans="1:13" ht="72" customHeight="1">
      <c r="A16" s="20">
        <v>7</v>
      </c>
      <c r="B16" s="21">
        <v>7000085</v>
      </c>
      <c r="C16" s="21" t="s">
        <v>36</v>
      </c>
      <c r="D16" s="56" t="s">
        <v>37</v>
      </c>
      <c r="E16" s="56"/>
      <c r="F16" s="56"/>
      <c r="G16" s="22" t="s">
        <v>25</v>
      </c>
      <c r="H16" s="22">
        <v>20</v>
      </c>
      <c r="I16" s="15">
        <v>379</v>
      </c>
      <c r="J16" s="20">
        <f t="shared" si="0"/>
        <v>7580</v>
      </c>
      <c r="K16" s="16"/>
      <c r="L16" s="15"/>
      <c r="M16" s="28" t="str">
        <f>VLOOKUP(B16,[1]Papeleria!$A$2:$E$94,5,0)</f>
        <v>Pelikan, norma o faber castell</v>
      </c>
    </row>
    <row r="17" spans="1:13" s="3" customFormat="1" ht="37.5" customHeight="1">
      <c r="A17" s="20">
        <v>8</v>
      </c>
      <c r="B17" s="21">
        <v>7000086</v>
      </c>
      <c r="C17" s="21" t="s">
        <v>38</v>
      </c>
      <c r="D17" s="56" t="s">
        <v>39</v>
      </c>
      <c r="E17" s="56"/>
      <c r="F17" s="56"/>
      <c r="G17" s="22" t="s">
        <v>25</v>
      </c>
      <c r="H17" s="22">
        <v>50</v>
      </c>
      <c r="I17" s="15">
        <v>1597</v>
      </c>
      <c r="J17" s="20">
        <f t="shared" si="0"/>
        <v>79850</v>
      </c>
      <c r="K17" s="16"/>
      <c r="L17" s="17"/>
      <c r="M17" s="28" t="str">
        <f>VLOOKUP(B17,[1]Papeleria!$A$2:$E$94,5,0)</f>
        <v>Expo o kore</v>
      </c>
    </row>
    <row r="18" spans="1:13" ht="69.75" customHeight="1">
      <c r="A18" s="20">
        <v>9</v>
      </c>
      <c r="B18" s="21">
        <v>7001143</v>
      </c>
      <c r="C18" s="21" t="s">
        <v>40</v>
      </c>
      <c r="D18" s="56" t="s">
        <v>41</v>
      </c>
      <c r="E18" s="56"/>
      <c r="F18" s="56"/>
      <c r="G18" s="22" t="s">
        <v>25</v>
      </c>
      <c r="H18" s="22">
        <v>400</v>
      </c>
      <c r="I18" s="15"/>
      <c r="J18" s="20">
        <f t="shared" si="0"/>
        <v>0</v>
      </c>
      <c r="K18" s="16"/>
      <c r="L18" s="15"/>
      <c r="M18" s="28"/>
    </row>
    <row r="19" spans="1:13" ht="82.5" customHeight="1">
      <c r="A19" s="20">
        <v>10</v>
      </c>
      <c r="B19" s="21">
        <v>7000104</v>
      </c>
      <c r="C19" s="21" t="s">
        <v>42</v>
      </c>
      <c r="D19" s="56" t="s">
        <v>43</v>
      </c>
      <c r="E19" s="56"/>
      <c r="F19" s="56"/>
      <c r="G19" s="22" t="s">
        <v>25</v>
      </c>
      <c r="H19" s="22">
        <v>50</v>
      </c>
      <c r="I19" s="15">
        <v>11765</v>
      </c>
      <c r="J19" s="20">
        <f t="shared" si="0"/>
        <v>588250</v>
      </c>
      <c r="K19" s="16"/>
      <c r="L19" s="15"/>
      <c r="M19" s="28" t="str">
        <f>VLOOKUP(B19,[1]Papeleria!$A$2:$E$94,5,0)</f>
        <v>Bristol</v>
      </c>
    </row>
    <row r="20" spans="1:13" s="3" customFormat="1" ht="77.25" customHeight="1">
      <c r="A20" s="20">
        <v>11</v>
      </c>
      <c r="B20" s="21">
        <v>7000108</v>
      </c>
      <c r="C20" s="21" t="s">
        <v>44</v>
      </c>
      <c r="D20" s="56" t="s">
        <v>45</v>
      </c>
      <c r="E20" s="56"/>
      <c r="F20" s="56"/>
      <c r="G20" s="22" t="s">
        <v>25</v>
      </c>
      <c r="H20" s="22">
        <v>30</v>
      </c>
      <c r="I20" s="15"/>
      <c r="J20" s="20">
        <f t="shared" si="0"/>
        <v>0</v>
      </c>
      <c r="K20" s="16"/>
      <c r="L20" s="17"/>
      <c r="M20" s="28"/>
    </row>
    <row r="21" spans="1:13" s="3" customFormat="1" ht="74.25" customHeight="1">
      <c r="A21" s="20">
        <v>12</v>
      </c>
      <c r="B21" s="21">
        <v>7000110</v>
      </c>
      <c r="C21" s="21" t="s">
        <v>46</v>
      </c>
      <c r="D21" s="56" t="s">
        <v>47</v>
      </c>
      <c r="E21" s="56"/>
      <c r="F21" s="56"/>
      <c r="G21" s="22" t="s">
        <v>25</v>
      </c>
      <c r="H21" s="22">
        <v>60</v>
      </c>
      <c r="I21" s="15">
        <v>126051</v>
      </c>
      <c r="J21" s="20">
        <f t="shared" si="0"/>
        <v>7563060</v>
      </c>
      <c r="K21" s="16"/>
      <c r="L21" s="17"/>
      <c r="M21" s="28"/>
    </row>
    <row r="22" spans="1:13" ht="74.25" customHeight="1">
      <c r="A22" s="22">
        <v>13</v>
      </c>
      <c r="B22" s="21">
        <v>7000105</v>
      </c>
      <c r="C22" s="21" t="s">
        <v>48</v>
      </c>
      <c r="D22" s="56" t="s">
        <v>49</v>
      </c>
      <c r="E22" s="56"/>
      <c r="F22" s="56"/>
      <c r="G22" s="22" t="s">
        <v>25</v>
      </c>
      <c r="H22" s="22">
        <v>40</v>
      </c>
      <c r="I22" s="15">
        <v>15042</v>
      </c>
      <c r="J22" s="20">
        <f t="shared" si="0"/>
        <v>601680</v>
      </c>
      <c r="K22" s="16"/>
      <c r="L22" s="15"/>
      <c r="M22" s="28" t="str">
        <f>VLOOKUP(B22,[1]Papeleria!$A$2:$E$94,5,0)</f>
        <v>Bristol</v>
      </c>
    </row>
    <row r="23" spans="1:13" ht="80.25" customHeight="1">
      <c r="A23" s="22">
        <v>14</v>
      </c>
      <c r="B23" s="21">
        <v>7000087</v>
      </c>
      <c r="C23" s="21" t="s">
        <v>50</v>
      </c>
      <c r="D23" s="56" t="s">
        <v>51</v>
      </c>
      <c r="E23" s="56"/>
      <c r="F23" s="56"/>
      <c r="G23" s="22" t="s">
        <v>25</v>
      </c>
      <c r="H23" s="22">
        <v>50</v>
      </c>
      <c r="I23" s="15">
        <v>113446</v>
      </c>
      <c r="J23" s="20">
        <f t="shared" si="0"/>
        <v>5672300</v>
      </c>
      <c r="K23" s="16"/>
      <c r="L23" s="15"/>
      <c r="M23" s="28" t="str">
        <f>VLOOKUP(B23,[1]Papeleria!$A$2:$E$94,5,0)</f>
        <v>Sony, Verbatim o Sankey</v>
      </c>
    </row>
    <row r="24" spans="1:13" ht="33.75" customHeight="1">
      <c r="A24" s="22">
        <v>15</v>
      </c>
      <c r="B24" s="21">
        <v>7000088</v>
      </c>
      <c r="C24" s="21" t="s">
        <v>52</v>
      </c>
      <c r="D24" s="56" t="s">
        <v>53</v>
      </c>
      <c r="E24" s="56"/>
      <c r="F24" s="56"/>
      <c r="G24" s="22" t="s">
        <v>25</v>
      </c>
      <c r="H24" s="22">
        <v>50</v>
      </c>
      <c r="I24" s="15">
        <v>55462</v>
      </c>
      <c r="J24" s="20">
        <f t="shared" si="0"/>
        <v>2773100</v>
      </c>
      <c r="K24" s="16"/>
      <c r="L24" s="15"/>
      <c r="M24" s="28" t="str">
        <f>VLOOKUP(B24,[1]Papeleria!$A$2:$E$94,5,0)</f>
        <v>Sony, Verbatim o Sankey</v>
      </c>
    </row>
    <row r="25" spans="1:13" s="3" customFormat="1" ht="16.5" customHeight="1">
      <c r="A25" s="20">
        <v>16</v>
      </c>
      <c r="B25" s="21">
        <v>7000121</v>
      </c>
      <c r="C25" s="21" t="s">
        <v>54</v>
      </c>
      <c r="D25" s="56" t="s">
        <v>55</v>
      </c>
      <c r="E25" s="56"/>
      <c r="F25" s="56"/>
      <c r="G25" s="22" t="s">
        <v>25</v>
      </c>
      <c r="H25" s="22">
        <v>60</v>
      </c>
      <c r="I25" s="15">
        <v>378</v>
      </c>
      <c r="J25" s="20">
        <f t="shared" si="0"/>
        <v>22680</v>
      </c>
      <c r="K25" s="16"/>
      <c r="L25" s="17"/>
      <c r="M25" s="28" t="str">
        <f>VLOOKUP(B25,[1]Papeleria!$A$2:$E$94,5,0)</f>
        <v>  Tesa, scotch 0 3M</v>
      </c>
    </row>
    <row r="26" spans="1:13" s="3" customFormat="1" ht="84.75" customHeight="1">
      <c r="A26" s="20">
        <v>17</v>
      </c>
      <c r="B26" s="21">
        <v>7000123</v>
      </c>
      <c r="C26" s="21" t="s">
        <v>56</v>
      </c>
      <c r="D26" s="56" t="s">
        <v>57</v>
      </c>
      <c r="E26" s="56"/>
      <c r="F26" s="56"/>
      <c r="G26" s="22" t="s">
        <v>25</v>
      </c>
      <c r="H26" s="22">
        <v>50</v>
      </c>
      <c r="I26" s="15">
        <v>3781</v>
      </c>
      <c r="J26" s="20">
        <f t="shared" si="0"/>
        <v>189050</v>
      </c>
      <c r="K26" s="16"/>
      <c r="L26" s="17"/>
      <c r="M26" s="28" t="str">
        <f>VLOOKUP(B26,[1]Papeleria!$A$2:$E$94,5,0)</f>
        <v>  Tesa, scotch 0 3M</v>
      </c>
    </row>
    <row r="27" spans="1:13" s="3" customFormat="1" ht="75" customHeight="1">
      <c r="A27" s="20">
        <v>18</v>
      </c>
      <c r="B27" s="21">
        <v>7000117</v>
      </c>
      <c r="C27" s="21" t="s">
        <v>58</v>
      </c>
      <c r="D27" s="56" t="s">
        <v>59</v>
      </c>
      <c r="E27" s="56"/>
      <c r="F27" s="56"/>
      <c r="G27" s="22" t="s">
        <v>25</v>
      </c>
      <c r="H27" s="22">
        <v>150</v>
      </c>
      <c r="I27" s="15">
        <v>1260</v>
      </c>
      <c r="J27" s="20">
        <f t="shared" si="0"/>
        <v>189000</v>
      </c>
      <c r="K27" s="16"/>
      <c r="L27" s="17"/>
      <c r="M27" s="28" t="str">
        <f>VLOOKUP(B27,[1]Papeleria!$A$2:$E$94,5,0)</f>
        <v>Scotch</v>
      </c>
    </row>
    <row r="28" spans="1:13" ht="75" customHeight="1">
      <c r="A28" s="22">
        <v>19</v>
      </c>
      <c r="B28" s="21">
        <v>7000129</v>
      </c>
      <c r="C28" s="21" t="s">
        <v>60</v>
      </c>
      <c r="D28" s="56" t="s">
        <v>61</v>
      </c>
      <c r="E28" s="56"/>
      <c r="F28" s="56"/>
      <c r="G28" s="22" t="s">
        <v>25</v>
      </c>
      <c r="H28" s="22">
        <v>80</v>
      </c>
      <c r="I28" s="15">
        <v>1260</v>
      </c>
      <c r="J28" s="20">
        <f t="shared" si="0"/>
        <v>100800</v>
      </c>
      <c r="K28" s="16"/>
      <c r="L28" s="15"/>
      <c r="M28" s="28" t="str">
        <f>VLOOKUP(B28,[1]Papeleria!$A$2:$E$94,5,0)</f>
        <v xml:space="preserve"> Tritón, gema o Wingo </v>
      </c>
    </row>
    <row r="29" spans="1:13" s="3" customFormat="1" ht="87" customHeight="1">
      <c r="A29" s="20">
        <v>20</v>
      </c>
      <c r="B29" s="21">
        <v>7000134</v>
      </c>
      <c r="C29" s="21" t="s">
        <v>62</v>
      </c>
      <c r="D29" s="56" t="s">
        <v>63</v>
      </c>
      <c r="E29" s="56"/>
      <c r="F29" s="56"/>
      <c r="G29" s="22" t="s">
        <v>25</v>
      </c>
      <c r="H29" s="22">
        <v>40</v>
      </c>
      <c r="I29" s="15">
        <v>4800</v>
      </c>
      <c r="J29" s="20">
        <f t="shared" si="0"/>
        <v>192000</v>
      </c>
      <c r="K29" s="16"/>
      <c r="L29" s="17"/>
      <c r="M29" s="28" t="str">
        <f>VLOOKUP(B29,[1]Papeleria!$A$2:$E$94,5,0)</f>
        <v>Norma</v>
      </c>
    </row>
    <row r="30" spans="1:13" s="3" customFormat="1" ht="90.75" customHeight="1">
      <c r="A30" s="20">
        <v>21</v>
      </c>
      <c r="B30" s="21">
        <v>7000135</v>
      </c>
      <c r="C30" s="21" t="s">
        <v>64</v>
      </c>
      <c r="D30" s="56" t="s">
        <v>65</v>
      </c>
      <c r="E30" s="56"/>
      <c r="F30" s="56"/>
      <c r="G30" s="22" t="s">
        <v>25</v>
      </c>
      <c r="H30" s="22">
        <v>20</v>
      </c>
      <c r="I30" s="15">
        <v>3500</v>
      </c>
      <c r="J30" s="20">
        <f t="shared" si="0"/>
        <v>70000</v>
      </c>
      <c r="K30" s="16"/>
      <c r="L30" s="17"/>
      <c r="M30" s="28" t="str">
        <f>VLOOKUP(B30,[1]Papeleria!$A$2:$E$94,5,0)</f>
        <v>Norma</v>
      </c>
    </row>
    <row r="31" spans="1:13" ht="91.5" customHeight="1">
      <c r="A31" s="23">
        <v>22</v>
      </c>
      <c r="B31" s="24">
        <v>7001162</v>
      </c>
      <c r="C31" s="24" t="s">
        <v>66</v>
      </c>
      <c r="D31" s="56" t="s">
        <v>67</v>
      </c>
      <c r="E31" s="56"/>
      <c r="F31" s="56"/>
      <c r="G31" s="23" t="s">
        <v>25</v>
      </c>
      <c r="H31" s="23">
        <v>500</v>
      </c>
      <c r="I31" s="15">
        <v>2185</v>
      </c>
      <c r="J31" s="20">
        <f t="shared" si="0"/>
        <v>1092500</v>
      </c>
      <c r="K31" s="16"/>
      <c r="L31" s="15"/>
      <c r="M31" s="28" t="str">
        <f>VLOOKUP(B31,[1]Papeleria!$A$2:$E$94,5,0)</f>
        <v>Norma</v>
      </c>
    </row>
    <row r="32" spans="1:13" s="3" customFormat="1" ht="75.75" customHeight="1">
      <c r="A32" s="20">
        <v>23</v>
      </c>
      <c r="B32" s="21">
        <v>7000137</v>
      </c>
      <c r="C32" s="21" t="s">
        <v>68</v>
      </c>
      <c r="D32" s="56" t="s">
        <v>69</v>
      </c>
      <c r="E32" s="56"/>
      <c r="F32" s="56"/>
      <c r="G32" s="22" t="s">
        <v>25</v>
      </c>
      <c r="H32" s="22">
        <v>35</v>
      </c>
      <c r="I32" s="15">
        <v>756</v>
      </c>
      <c r="J32" s="20">
        <f t="shared" si="0"/>
        <v>26460</v>
      </c>
      <c r="K32" s="16"/>
      <c r="L32" s="17"/>
      <c r="M32" s="28"/>
    </row>
    <row r="33" spans="1:13" ht="67.5" customHeight="1">
      <c r="A33" s="23">
        <v>24</v>
      </c>
      <c r="B33" s="24">
        <v>7000140</v>
      </c>
      <c r="C33" s="24" t="s">
        <v>70</v>
      </c>
      <c r="D33" s="56" t="s">
        <v>71</v>
      </c>
      <c r="E33" s="56"/>
      <c r="F33" s="56"/>
      <c r="G33" s="23" t="s">
        <v>25</v>
      </c>
      <c r="H33" s="23">
        <v>200</v>
      </c>
      <c r="I33" s="15">
        <v>57984</v>
      </c>
      <c r="J33" s="20">
        <f t="shared" si="0"/>
        <v>11596800</v>
      </c>
      <c r="K33" s="16"/>
      <c r="L33" s="15"/>
      <c r="M33" s="28" t="str">
        <f>VLOOKUP(B33,[1]Papeleria!$A$2:$E$94,5,0)</f>
        <v>Sony, Verbatim o Sankey</v>
      </c>
    </row>
    <row r="34" spans="1:13" s="3" customFormat="1" ht="82.5" customHeight="1">
      <c r="A34" s="20">
        <v>25</v>
      </c>
      <c r="B34" s="21">
        <v>7000141</v>
      </c>
      <c r="C34" s="21" t="s">
        <v>72</v>
      </c>
      <c r="D34" s="56" t="s">
        <v>73</v>
      </c>
      <c r="E34" s="56"/>
      <c r="F34" s="56"/>
      <c r="G34" s="22" t="s">
        <v>25</v>
      </c>
      <c r="H34" s="22">
        <v>500</v>
      </c>
      <c r="I34" s="15">
        <v>1092</v>
      </c>
      <c r="J34" s="20">
        <f t="shared" si="0"/>
        <v>546000</v>
      </c>
      <c r="K34" s="16"/>
      <c r="L34" s="15"/>
      <c r="M34" s="28"/>
    </row>
    <row r="35" spans="1:13" s="3" customFormat="1" ht="84" customHeight="1">
      <c r="A35" s="20">
        <v>26</v>
      </c>
      <c r="B35" s="21">
        <v>7001146</v>
      </c>
      <c r="C35" s="21" t="s">
        <v>74</v>
      </c>
      <c r="D35" s="56" t="s">
        <v>75</v>
      </c>
      <c r="E35" s="56"/>
      <c r="F35" s="56"/>
      <c r="G35" s="22" t="s">
        <v>25</v>
      </c>
      <c r="H35" s="22">
        <v>550</v>
      </c>
      <c r="I35" s="15">
        <v>521</v>
      </c>
      <c r="J35" s="20">
        <f t="shared" si="0"/>
        <v>286550</v>
      </c>
      <c r="K35" s="16"/>
      <c r="L35" s="17"/>
      <c r="M35" s="28"/>
    </row>
    <row r="36" spans="1:13" s="3" customFormat="1" ht="66.75" customHeight="1">
      <c r="A36" s="20">
        <v>27</v>
      </c>
      <c r="B36" s="21">
        <v>7000142</v>
      </c>
      <c r="C36" s="21" t="s">
        <v>76</v>
      </c>
      <c r="D36" s="56" t="s">
        <v>77</v>
      </c>
      <c r="E36" s="56"/>
      <c r="F36" s="56"/>
      <c r="G36" s="22" t="s">
        <v>25</v>
      </c>
      <c r="H36" s="22">
        <v>800</v>
      </c>
      <c r="I36" s="15">
        <v>470</v>
      </c>
      <c r="J36" s="20">
        <f t="shared" si="0"/>
        <v>376000</v>
      </c>
      <c r="K36" s="16"/>
      <c r="L36" s="17"/>
      <c r="M36" s="28"/>
    </row>
    <row r="37" spans="1:13" s="3" customFormat="1" ht="79.5" customHeight="1">
      <c r="A37" s="20">
        <v>28</v>
      </c>
      <c r="B37" s="21">
        <v>7000143</v>
      </c>
      <c r="C37" s="21" t="s">
        <v>78</v>
      </c>
      <c r="D37" s="56" t="s">
        <v>79</v>
      </c>
      <c r="E37" s="56"/>
      <c r="F37" s="56"/>
      <c r="G37" s="22" t="s">
        <v>25</v>
      </c>
      <c r="H37" s="22">
        <v>500</v>
      </c>
      <c r="I37" s="15">
        <v>470</v>
      </c>
      <c r="J37" s="20">
        <f t="shared" si="0"/>
        <v>235000</v>
      </c>
      <c r="K37" s="16"/>
      <c r="L37" s="17"/>
      <c r="M37" s="28"/>
    </row>
    <row r="38" spans="1:13" s="3" customFormat="1" ht="75" customHeight="1">
      <c r="A38" s="20">
        <v>29</v>
      </c>
      <c r="B38" s="21">
        <v>7000162</v>
      </c>
      <c r="C38" s="21" t="s">
        <v>80</v>
      </c>
      <c r="D38" s="56" t="s">
        <v>81</v>
      </c>
      <c r="E38" s="56"/>
      <c r="F38" s="56"/>
      <c r="G38" s="22" t="s">
        <v>25</v>
      </c>
      <c r="H38" s="22">
        <v>200</v>
      </c>
      <c r="I38" s="15">
        <v>2437</v>
      </c>
      <c r="J38" s="20">
        <f t="shared" si="0"/>
        <v>487400</v>
      </c>
      <c r="K38" s="16"/>
      <c r="L38" s="17"/>
      <c r="M38" s="28"/>
    </row>
    <row r="39" spans="1:13" ht="78.75" customHeight="1">
      <c r="A39" s="23">
        <v>30</v>
      </c>
      <c r="B39" s="24">
        <v>7000159</v>
      </c>
      <c r="C39" s="24" t="s">
        <v>82</v>
      </c>
      <c r="D39" s="56" t="s">
        <v>83</v>
      </c>
      <c r="E39" s="56"/>
      <c r="F39" s="56"/>
      <c r="G39" s="23" t="s">
        <v>25</v>
      </c>
      <c r="H39" s="23">
        <v>20</v>
      </c>
      <c r="I39" s="15">
        <v>3278</v>
      </c>
      <c r="J39" s="20">
        <f t="shared" si="0"/>
        <v>65560</v>
      </c>
      <c r="K39" s="16"/>
      <c r="L39" s="15"/>
      <c r="M39" s="28" t="str">
        <f>VLOOKUP(B39,[1]Papeleria!$A$2:$E$94,5,0)</f>
        <v> Tritón o Wingo</v>
      </c>
    </row>
    <row r="40" spans="1:13" s="3" customFormat="1" ht="79.5" customHeight="1">
      <c r="A40" s="20">
        <v>31</v>
      </c>
      <c r="B40" s="21">
        <v>7000160</v>
      </c>
      <c r="C40" s="21" t="s">
        <v>84</v>
      </c>
      <c r="D40" s="56" t="s">
        <v>85</v>
      </c>
      <c r="E40" s="56"/>
      <c r="F40" s="56"/>
      <c r="G40" s="22" t="s">
        <v>25</v>
      </c>
      <c r="H40" s="22">
        <v>25</v>
      </c>
      <c r="I40" s="15">
        <v>2521</v>
      </c>
      <c r="J40" s="20">
        <f t="shared" si="0"/>
        <v>63025</v>
      </c>
      <c r="K40" s="16"/>
      <c r="L40" s="17"/>
      <c r="M40" s="28" t="str">
        <f>VLOOKUP(B40,[1]Papeleria!$A$2:$E$94,5,0)</f>
        <v> Tritón o Wingo</v>
      </c>
    </row>
    <row r="41" spans="1:13" ht="77.25" customHeight="1">
      <c r="A41" s="23">
        <v>32</v>
      </c>
      <c r="B41" s="24">
        <v>7000168</v>
      </c>
      <c r="C41" s="24" t="s">
        <v>86</v>
      </c>
      <c r="D41" s="56" t="s">
        <v>87</v>
      </c>
      <c r="E41" s="56"/>
      <c r="F41" s="56"/>
      <c r="G41" s="23" t="s">
        <v>25</v>
      </c>
      <c r="H41" s="23">
        <v>10</v>
      </c>
      <c r="I41" s="15">
        <v>5799</v>
      </c>
      <c r="J41" s="20">
        <f t="shared" si="0"/>
        <v>57990</v>
      </c>
      <c r="K41" s="16"/>
      <c r="L41" s="15"/>
      <c r="M41" s="28" t="str">
        <f>VLOOKUP(B41,[1]Papeleria!$A$2:$E$94,5,0)</f>
        <v>Norma</v>
      </c>
    </row>
    <row r="42" spans="1:13" s="3" customFormat="1" ht="92.25" customHeight="1">
      <c r="A42" s="20">
        <v>33</v>
      </c>
      <c r="B42" s="21">
        <v>7001490</v>
      </c>
      <c r="C42" s="21" t="s">
        <v>88</v>
      </c>
      <c r="D42" s="56" t="s">
        <v>89</v>
      </c>
      <c r="E42" s="56"/>
      <c r="F42" s="56"/>
      <c r="G42" s="22" t="s">
        <v>25</v>
      </c>
      <c r="H42" s="22">
        <v>25</v>
      </c>
      <c r="I42" s="15">
        <v>1680</v>
      </c>
      <c r="J42" s="20">
        <f t="shared" si="0"/>
        <v>42000</v>
      </c>
      <c r="K42" s="16"/>
      <c r="L42" s="17"/>
      <c r="M42" s="28" t="str">
        <f>VLOOKUP(B42,[1]Papeleria!$A$2:$E$94,5,0)</f>
        <v>Studmark</v>
      </c>
    </row>
    <row r="43" spans="1:13" ht="80.25" customHeight="1">
      <c r="A43" s="23">
        <v>34</v>
      </c>
      <c r="B43" s="24">
        <v>7000175</v>
      </c>
      <c r="C43" s="24" t="s">
        <v>90</v>
      </c>
      <c r="D43" s="56" t="s">
        <v>91</v>
      </c>
      <c r="E43" s="56"/>
      <c r="F43" s="56"/>
      <c r="G43" s="23" t="s">
        <v>25</v>
      </c>
      <c r="H43" s="23">
        <v>30</v>
      </c>
      <c r="I43" s="15">
        <v>2100</v>
      </c>
      <c r="J43" s="20">
        <f t="shared" si="0"/>
        <v>63000</v>
      </c>
      <c r="K43" s="16"/>
      <c r="L43" s="15"/>
      <c r="M43" s="28" t="str">
        <f>VLOOKUP(B43,[1]Papeleria!$A$2:$E$94,5,0)</f>
        <v>Pelikan o Merletto</v>
      </c>
    </row>
    <row r="44" spans="1:13" s="3" customFormat="1" ht="78.75" customHeight="1">
      <c r="A44" s="20">
        <v>35</v>
      </c>
      <c r="B44" s="21">
        <v>7000176</v>
      </c>
      <c r="C44" s="21" t="s">
        <v>92</v>
      </c>
      <c r="D44" s="56" t="s">
        <v>93</v>
      </c>
      <c r="E44" s="56"/>
      <c r="F44" s="56"/>
      <c r="G44" s="22" t="s">
        <v>25</v>
      </c>
      <c r="H44" s="22">
        <v>150</v>
      </c>
      <c r="I44" s="15">
        <v>3361</v>
      </c>
      <c r="J44" s="20">
        <f t="shared" si="0"/>
        <v>504150</v>
      </c>
      <c r="K44" s="16"/>
      <c r="L44" s="17"/>
      <c r="M44" s="28" t="str">
        <f>VLOOKUP(B44,[1]Papeleria!$A$2:$E$94,5,0)</f>
        <v> Sortkwik o pelikan</v>
      </c>
    </row>
    <row r="45" spans="1:13" s="3" customFormat="1" ht="48" customHeight="1">
      <c r="A45" s="20">
        <v>36</v>
      </c>
      <c r="B45" s="21">
        <v>7000179</v>
      </c>
      <c r="C45" s="21" t="s">
        <v>94</v>
      </c>
      <c r="D45" s="56" t="s">
        <v>95</v>
      </c>
      <c r="E45" s="56"/>
      <c r="F45" s="56"/>
      <c r="G45" s="22" t="s">
        <v>25</v>
      </c>
      <c r="H45" s="22">
        <v>200</v>
      </c>
      <c r="I45" s="15">
        <v>400</v>
      </c>
      <c r="J45" s="20">
        <f t="shared" si="0"/>
        <v>80000</v>
      </c>
      <c r="K45" s="16"/>
      <c r="L45" s="17"/>
      <c r="M45" s="28" t="str">
        <f>VLOOKUP(B45,[1]Papeleria!$A$2:$E$94,5,0)</f>
        <v xml:space="preserve"> Mirado </v>
      </c>
    </row>
    <row r="46" spans="1:13" s="3" customFormat="1" ht="48" customHeight="1">
      <c r="A46" s="20">
        <v>37</v>
      </c>
      <c r="B46" s="21">
        <v>7000180</v>
      </c>
      <c r="C46" s="21" t="s">
        <v>96</v>
      </c>
      <c r="D46" s="56" t="s">
        <v>97</v>
      </c>
      <c r="E46" s="56"/>
      <c r="F46" s="56"/>
      <c r="G46" s="22" t="s">
        <v>25</v>
      </c>
      <c r="H46" s="22">
        <v>50</v>
      </c>
      <c r="I46" s="15">
        <v>550</v>
      </c>
      <c r="J46" s="20">
        <f t="shared" si="0"/>
        <v>27500</v>
      </c>
      <c r="K46" s="16"/>
      <c r="L46" s="17"/>
      <c r="M46" s="28" t="str">
        <f>VLOOKUP(B46,[1]Papeleria!$A$2:$E$94,5,0)</f>
        <v xml:space="preserve"> Mirado </v>
      </c>
    </row>
    <row r="47" spans="1:13" s="3" customFormat="1" ht="74.25" customHeight="1">
      <c r="A47" s="20">
        <v>38</v>
      </c>
      <c r="B47" s="21">
        <v>7000184</v>
      </c>
      <c r="C47" s="21" t="s">
        <v>98</v>
      </c>
      <c r="D47" s="56" t="s">
        <v>98</v>
      </c>
      <c r="E47" s="56"/>
      <c r="F47" s="56"/>
      <c r="G47" s="22" t="s">
        <v>25</v>
      </c>
      <c r="H47" s="22">
        <v>60</v>
      </c>
      <c r="I47" s="15">
        <v>30253</v>
      </c>
      <c r="J47" s="20">
        <f t="shared" si="0"/>
        <v>1815180</v>
      </c>
      <c r="K47" s="16"/>
      <c r="L47" s="17"/>
      <c r="M47" s="28" t="str">
        <f>VLOOKUP(B47,[1]Papeleria!$A$2:$E$94,5,0)</f>
        <v>Norma</v>
      </c>
    </row>
    <row r="48" spans="1:13" s="3" customFormat="1" ht="78.75" customHeight="1">
      <c r="A48" s="20">
        <v>39</v>
      </c>
      <c r="B48" s="21">
        <v>7000185</v>
      </c>
      <c r="C48" s="21" t="s">
        <v>99</v>
      </c>
      <c r="D48" s="56" t="s">
        <v>100</v>
      </c>
      <c r="E48" s="56"/>
      <c r="F48" s="56"/>
      <c r="G48" s="22" t="s">
        <v>25</v>
      </c>
      <c r="H48" s="22">
        <v>65</v>
      </c>
      <c r="I48" s="15">
        <v>3698</v>
      </c>
      <c r="J48" s="20">
        <f t="shared" si="0"/>
        <v>240370</v>
      </c>
      <c r="K48" s="16"/>
      <c r="L48" s="17"/>
      <c r="M48" s="28" t="str">
        <f>VLOOKUP(B48,[1]Papeleria!$A$2:$E$94,5,0)</f>
        <v>Norma</v>
      </c>
    </row>
    <row r="49" spans="1:13" s="3" customFormat="1" ht="91.5" customHeight="1">
      <c r="A49" s="20">
        <v>40</v>
      </c>
      <c r="B49" s="21">
        <v>7000186</v>
      </c>
      <c r="C49" s="21" t="s">
        <v>101</v>
      </c>
      <c r="D49" s="56" t="s">
        <v>102</v>
      </c>
      <c r="E49" s="56"/>
      <c r="F49" s="56"/>
      <c r="G49" s="22" t="s">
        <v>25</v>
      </c>
      <c r="H49" s="22">
        <v>50</v>
      </c>
      <c r="I49" s="15">
        <v>2858</v>
      </c>
      <c r="J49" s="20">
        <f t="shared" si="0"/>
        <v>142900</v>
      </c>
      <c r="K49" s="16"/>
      <c r="L49" s="17"/>
      <c r="M49" s="28"/>
    </row>
    <row r="50" spans="1:13" s="3" customFormat="1" ht="50.25" customHeight="1">
      <c r="A50" s="20">
        <v>41</v>
      </c>
      <c r="B50" s="21">
        <v>7001151</v>
      </c>
      <c r="C50" s="21" t="s">
        <v>103</v>
      </c>
      <c r="D50" s="56" t="s">
        <v>104</v>
      </c>
      <c r="E50" s="56"/>
      <c r="F50" s="56"/>
      <c r="G50" s="22" t="s">
        <v>25</v>
      </c>
      <c r="H50" s="22">
        <v>200</v>
      </c>
      <c r="I50" s="15">
        <v>252</v>
      </c>
      <c r="J50" s="20">
        <f t="shared" si="0"/>
        <v>50400</v>
      </c>
      <c r="K50" s="16"/>
      <c r="L50" s="17"/>
      <c r="M50" s="28"/>
    </row>
    <row r="51" spans="1:13" s="3" customFormat="1" ht="70.5" customHeight="1">
      <c r="A51" s="20">
        <v>42</v>
      </c>
      <c r="B51" s="21">
        <v>7001361</v>
      </c>
      <c r="C51" s="21" t="s">
        <v>105</v>
      </c>
      <c r="D51" s="56" t="s">
        <v>106</v>
      </c>
      <c r="E51" s="56"/>
      <c r="F51" s="56"/>
      <c r="G51" s="22" t="s">
        <v>25</v>
      </c>
      <c r="H51" s="22">
        <v>60</v>
      </c>
      <c r="I51" s="15">
        <v>1051</v>
      </c>
      <c r="J51" s="20">
        <f t="shared" si="0"/>
        <v>63060</v>
      </c>
      <c r="K51" s="16"/>
      <c r="L51" s="17"/>
      <c r="M51" s="28"/>
    </row>
    <row r="52" spans="1:13" s="3" customFormat="1" ht="62.25" customHeight="1">
      <c r="A52" s="20">
        <v>43</v>
      </c>
      <c r="B52" s="21">
        <v>7001362</v>
      </c>
      <c r="C52" s="21" t="s">
        <v>107</v>
      </c>
      <c r="D52" s="56" t="s">
        <v>108</v>
      </c>
      <c r="E52" s="56"/>
      <c r="F52" s="56"/>
      <c r="G52" s="22" t="s">
        <v>25</v>
      </c>
      <c r="H52" s="22">
        <v>2000</v>
      </c>
      <c r="I52" s="15">
        <v>2437</v>
      </c>
      <c r="J52" s="20">
        <f t="shared" si="0"/>
        <v>4874000</v>
      </c>
      <c r="K52" s="16"/>
      <c r="L52" s="17"/>
      <c r="M52" s="28" t="str">
        <f>VLOOKUP(B52,[1]Papeleria!$A$2:$E$94,5,0)</f>
        <v> Sharpie</v>
      </c>
    </row>
    <row r="53" spans="1:13" s="3" customFormat="1" ht="79.5" customHeight="1">
      <c r="A53" s="20">
        <v>44</v>
      </c>
      <c r="B53" s="21">
        <v>7001360</v>
      </c>
      <c r="C53" s="21" t="s">
        <v>109</v>
      </c>
      <c r="D53" s="56" t="s">
        <v>110</v>
      </c>
      <c r="E53" s="56"/>
      <c r="F53" s="56"/>
      <c r="G53" s="22" t="s">
        <v>25</v>
      </c>
      <c r="H53" s="22">
        <v>120</v>
      </c>
      <c r="I53" s="15">
        <v>1345</v>
      </c>
      <c r="J53" s="20">
        <f t="shared" si="0"/>
        <v>161400</v>
      </c>
      <c r="K53" s="16"/>
      <c r="L53" s="17"/>
      <c r="M53" s="28"/>
    </row>
    <row r="54" spans="1:13" s="3" customFormat="1" ht="78" customHeight="1">
      <c r="A54" s="20">
        <v>45</v>
      </c>
      <c r="B54" s="21">
        <v>7000213</v>
      </c>
      <c r="C54" s="21" t="s">
        <v>111</v>
      </c>
      <c r="D54" s="56" t="s">
        <v>112</v>
      </c>
      <c r="E54" s="56"/>
      <c r="F54" s="56"/>
      <c r="G54" s="22" t="s">
        <v>25</v>
      </c>
      <c r="H54" s="22">
        <v>30</v>
      </c>
      <c r="I54" s="15">
        <v>16807</v>
      </c>
      <c r="J54" s="20">
        <f t="shared" si="0"/>
        <v>504210</v>
      </c>
      <c r="K54" s="16"/>
      <c r="L54" s="17"/>
      <c r="M54" s="28" t="str">
        <f>VLOOKUP(B54,[1]Papeleria!$A$2:$E$94,5,0)</f>
        <v> Reprograf o Cartoprint</v>
      </c>
    </row>
    <row r="55" spans="1:13" s="3" customFormat="1" ht="89.25" customHeight="1">
      <c r="A55" s="20">
        <v>46</v>
      </c>
      <c r="B55" s="21">
        <v>7000212</v>
      </c>
      <c r="C55" s="21" t="s">
        <v>113</v>
      </c>
      <c r="D55" s="56" t="s">
        <v>114</v>
      </c>
      <c r="E55" s="56"/>
      <c r="F55" s="56"/>
      <c r="G55" s="22" t="s">
        <v>25</v>
      </c>
      <c r="H55" s="22">
        <v>15</v>
      </c>
      <c r="I55" s="15">
        <v>7059</v>
      </c>
      <c r="J55" s="20">
        <f t="shared" si="0"/>
        <v>105885</v>
      </c>
      <c r="K55" s="16"/>
      <c r="L55" s="17"/>
      <c r="M55" s="28"/>
    </row>
    <row r="56" spans="1:13" s="3" customFormat="1" ht="90" customHeight="1">
      <c r="A56" s="20">
        <v>47</v>
      </c>
      <c r="B56" s="21">
        <v>7000215</v>
      </c>
      <c r="C56" s="21" t="s">
        <v>115</v>
      </c>
      <c r="D56" s="56" t="s">
        <v>116</v>
      </c>
      <c r="E56" s="56"/>
      <c r="F56" s="56"/>
      <c r="G56" s="22" t="s">
        <v>25</v>
      </c>
      <c r="H56" s="22">
        <v>10</v>
      </c>
      <c r="I56" s="15">
        <v>38657</v>
      </c>
      <c r="J56" s="20">
        <f t="shared" si="0"/>
        <v>386570</v>
      </c>
      <c r="K56" s="16"/>
      <c r="L56" s="17"/>
      <c r="M56" s="28"/>
    </row>
    <row r="57" spans="1:13" s="3" customFormat="1" ht="89.25" customHeight="1">
      <c r="A57" s="20">
        <v>48</v>
      </c>
      <c r="B57" s="21">
        <v>7000214</v>
      </c>
      <c r="C57" s="21" t="s">
        <v>117</v>
      </c>
      <c r="D57" s="56" t="s">
        <v>118</v>
      </c>
      <c r="E57" s="56"/>
      <c r="F57" s="56"/>
      <c r="G57" s="22" t="s">
        <v>25</v>
      </c>
      <c r="H57" s="22">
        <v>250</v>
      </c>
      <c r="I57" s="15">
        <v>13446</v>
      </c>
      <c r="J57" s="20">
        <f t="shared" si="0"/>
        <v>3361500</v>
      </c>
      <c r="K57" s="16"/>
      <c r="L57" s="17"/>
      <c r="M57" s="28" t="str">
        <f>VLOOKUP(B57,[1]Papeleria!$A$2:$E$94,5,0)</f>
        <v> Reprograf o Cartoprint</v>
      </c>
    </row>
    <row r="58" spans="1:13" s="3" customFormat="1" ht="66.75" customHeight="1">
      <c r="A58" s="20">
        <v>49</v>
      </c>
      <c r="B58" s="21">
        <v>7000220</v>
      </c>
      <c r="C58" s="21" t="s">
        <v>119</v>
      </c>
      <c r="D58" s="56" t="s">
        <v>120</v>
      </c>
      <c r="E58" s="56"/>
      <c r="F58" s="56"/>
      <c r="G58" s="22" t="s">
        <v>25</v>
      </c>
      <c r="H58" s="22">
        <v>20</v>
      </c>
      <c r="I58" s="15">
        <v>5799</v>
      </c>
      <c r="J58" s="20">
        <f t="shared" si="0"/>
        <v>115980</v>
      </c>
      <c r="K58" s="16"/>
      <c r="L58" s="17"/>
      <c r="M58" s="28" t="str">
        <f>VLOOKUP(B58,[1]Papeleria!$A$2:$E$94,5,0)</f>
        <v> Quickover, MAE o filmtex</v>
      </c>
    </row>
    <row r="59" spans="1:13" s="3" customFormat="1" ht="66.75" customHeight="1">
      <c r="A59" s="20">
        <v>50</v>
      </c>
      <c r="B59" s="21">
        <v>7000225</v>
      </c>
      <c r="C59" s="21" t="s">
        <v>121</v>
      </c>
      <c r="D59" s="56" t="s">
        <v>122</v>
      </c>
      <c r="E59" s="56"/>
      <c r="F59" s="56"/>
      <c r="G59" s="22" t="s">
        <v>25</v>
      </c>
      <c r="H59" s="22">
        <v>10</v>
      </c>
      <c r="I59" s="15">
        <v>68910</v>
      </c>
      <c r="J59" s="20">
        <f t="shared" si="0"/>
        <v>689100</v>
      </c>
      <c r="K59" s="16"/>
      <c r="L59" s="17"/>
      <c r="M59" s="28"/>
    </row>
    <row r="60" spans="1:13" s="3" customFormat="1" ht="68.25" customHeight="1">
      <c r="A60" s="20">
        <v>51</v>
      </c>
      <c r="B60" s="21">
        <v>7000224</v>
      </c>
      <c r="C60" s="21" t="s">
        <v>123</v>
      </c>
      <c r="D60" s="56" t="s">
        <v>124</v>
      </c>
      <c r="E60" s="56"/>
      <c r="F60" s="56"/>
      <c r="G60" s="22" t="s">
        <v>25</v>
      </c>
      <c r="H60" s="22">
        <v>11</v>
      </c>
      <c r="I60" s="15">
        <v>58824</v>
      </c>
      <c r="J60" s="20">
        <f t="shared" si="0"/>
        <v>647064</v>
      </c>
      <c r="K60" s="16"/>
      <c r="L60" s="17"/>
      <c r="M60" s="28"/>
    </row>
    <row r="61" spans="1:13" s="3" customFormat="1" ht="84" customHeight="1">
      <c r="A61" s="20">
        <v>52</v>
      </c>
      <c r="B61" s="21">
        <v>7001153</v>
      </c>
      <c r="C61" s="21" t="s">
        <v>125</v>
      </c>
      <c r="D61" s="56" t="s">
        <v>126</v>
      </c>
      <c r="E61" s="56"/>
      <c r="F61" s="56"/>
      <c r="G61" s="22" t="s">
        <v>25</v>
      </c>
      <c r="H61" s="22">
        <v>7</v>
      </c>
      <c r="I61" s="15">
        <v>15127</v>
      </c>
      <c r="J61" s="20">
        <f t="shared" si="0"/>
        <v>105889</v>
      </c>
      <c r="K61" s="16"/>
      <c r="L61" s="17"/>
      <c r="M61" s="28"/>
    </row>
    <row r="62" spans="1:13" s="3" customFormat="1" ht="63.75" customHeight="1">
      <c r="A62" s="20">
        <v>53</v>
      </c>
      <c r="B62" s="21">
        <v>7000234</v>
      </c>
      <c r="C62" s="21" t="s">
        <v>127</v>
      </c>
      <c r="D62" s="56" t="s">
        <v>128</v>
      </c>
      <c r="E62" s="56"/>
      <c r="F62" s="56"/>
      <c r="G62" s="22" t="s">
        <v>25</v>
      </c>
      <c r="H62" s="22">
        <v>10</v>
      </c>
      <c r="I62" s="15">
        <v>9916</v>
      </c>
      <c r="J62" s="20">
        <f t="shared" si="0"/>
        <v>99160</v>
      </c>
      <c r="K62" s="16"/>
      <c r="L62" s="17"/>
      <c r="M62" s="28"/>
    </row>
    <row r="63" spans="1:13" s="3" customFormat="1" ht="81" customHeight="1">
      <c r="A63" s="20">
        <v>54</v>
      </c>
      <c r="B63" s="21">
        <v>7000237</v>
      </c>
      <c r="C63" s="21" t="s">
        <v>129</v>
      </c>
      <c r="D63" s="56" t="s">
        <v>130</v>
      </c>
      <c r="E63" s="56"/>
      <c r="F63" s="56"/>
      <c r="G63" s="22" t="s">
        <v>25</v>
      </c>
      <c r="H63" s="22">
        <v>65</v>
      </c>
      <c r="I63" s="15">
        <v>1891</v>
      </c>
      <c r="J63" s="20">
        <f t="shared" si="0"/>
        <v>122915</v>
      </c>
      <c r="K63" s="16"/>
      <c r="L63" s="17"/>
      <c r="M63" s="28" t="str">
        <f>VLOOKUP(B63,[1]Papeleria!$A$2:$E$94,5,0)</f>
        <v>Norma, Faber Castell o Colbón</v>
      </c>
    </row>
    <row r="64" spans="1:13" s="3" customFormat="1" ht="90" customHeight="1">
      <c r="A64" s="20">
        <v>55</v>
      </c>
      <c r="B64" s="21">
        <v>7001364</v>
      </c>
      <c r="C64" s="21" t="s">
        <v>131</v>
      </c>
      <c r="D64" s="56" t="s">
        <v>132</v>
      </c>
      <c r="E64" s="56"/>
      <c r="F64" s="56"/>
      <c r="G64" s="22" t="s">
        <v>25</v>
      </c>
      <c r="H64" s="22">
        <v>160</v>
      </c>
      <c r="I64" s="15">
        <v>1093</v>
      </c>
      <c r="J64" s="20">
        <f t="shared" si="0"/>
        <v>174880</v>
      </c>
      <c r="K64" s="16"/>
      <c r="L64" s="17"/>
      <c r="M64" s="28" t="str">
        <f>VLOOKUP(B64,[1]Papeleria!$A$2:$E$94,5,0)</f>
        <v>Sharpie</v>
      </c>
    </row>
    <row r="65" spans="1:13" ht="88.5" customHeight="1">
      <c r="A65" s="23">
        <v>56</v>
      </c>
      <c r="B65" s="24">
        <v>7000274</v>
      </c>
      <c r="C65" s="24" t="s">
        <v>133</v>
      </c>
      <c r="D65" s="56" t="s">
        <v>134</v>
      </c>
      <c r="E65" s="56"/>
      <c r="F65" s="56"/>
      <c r="G65" s="23" t="s">
        <v>25</v>
      </c>
      <c r="H65" s="23">
        <v>50</v>
      </c>
      <c r="I65" s="15"/>
      <c r="J65" s="20">
        <f t="shared" si="0"/>
        <v>0</v>
      </c>
      <c r="K65" s="16"/>
      <c r="L65" s="15"/>
      <c r="M65" s="28"/>
    </row>
    <row r="66" spans="1:13" ht="88.5" customHeight="1">
      <c r="A66" s="23">
        <v>57</v>
      </c>
      <c r="B66" s="24">
        <v>7000277</v>
      </c>
      <c r="C66" s="24" t="s">
        <v>135</v>
      </c>
      <c r="D66" s="56" t="s">
        <v>136</v>
      </c>
      <c r="E66" s="56"/>
      <c r="F66" s="56"/>
      <c r="G66" s="23" t="s">
        <v>25</v>
      </c>
      <c r="H66" s="23">
        <v>15</v>
      </c>
      <c r="I66" s="15">
        <v>3362</v>
      </c>
      <c r="J66" s="20">
        <f t="shared" si="0"/>
        <v>50430</v>
      </c>
      <c r="K66" s="16"/>
      <c r="L66" s="15"/>
      <c r="M66" s="28" t="str">
        <f>VLOOKUP(B66,[1]Papeleria!$A$2:$E$94,5,0)</f>
        <v>Shiny</v>
      </c>
    </row>
    <row r="67" spans="1:13" ht="80.25" customHeight="1">
      <c r="A67" s="23">
        <v>58</v>
      </c>
      <c r="B67" s="24">
        <v>7000281</v>
      </c>
      <c r="C67" s="24" t="s">
        <v>137</v>
      </c>
      <c r="D67" s="56" t="s">
        <v>138</v>
      </c>
      <c r="E67" s="56"/>
      <c r="F67" s="56"/>
      <c r="G67" s="23" t="s">
        <v>25</v>
      </c>
      <c r="H67" s="23">
        <v>250</v>
      </c>
      <c r="I67" s="15">
        <v>462</v>
      </c>
      <c r="J67" s="20">
        <f t="shared" si="0"/>
        <v>115500</v>
      </c>
      <c r="K67" s="16"/>
      <c r="L67" s="15"/>
      <c r="M67" s="28"/>
    </row>
    <row r="68" spans="1:13" ht="78" customHeight="1">
      <c r="A68" s="23">
        <v>59</v>
      </c>
      <c r="B68" s="24">
        <v>7000282</v>
      </c>
      <c r="C68" s="24" t="s">
        <v>139</v>
      </c>
      <c r="D68" s="56" t="s">
        <v>140</v>
      </c>
      <c r="E68" s="56"/>
      <c r="F68" s="56"/>
      <c r="G68" s="23" t="s">
        <v>25</v>
      </c>
      <c r="H68" s="23">
        <v>300</v>
      </c>
      <c r="I68" s="15">
        <v>13026</v>
      </c>
      <c r="J68" s="20">
        <f t="shared" si="0"/>
        <v>3907800</v>
      </c>
      <c r="K68" s="16"/>
      <c r="L68" s="15"/>
      <c r="M68" s="28"/>
    </row>
    <row r="69" spans="1:13" ht="97.5" customHeight="1">
      <c r="A69" s="23">
        <v>60</v>
      </c>
      <c r="B69" s="24">
        <v>7000283</v>
      </c>
      <c r="C69" s="24" t="s">
        <v>141</v>
      </c>
      <c r="D69" s="56" t="s">
        <v>142</v>
      </c>
      <c r="E69" s="56"/>
      <c r="F69" s="56"/>
      <c r="G69" s="23" t="s">
        <v>25</v>
      </c>
      <c r="H69" s="23">
        <v>100</v>
      </c>
      <c r="I69" s="15">
        <v>15799</v>
      </c>
      <c r="J69" s="20">
        <f t="shared" si="0"/>
        <v>1579900</v>
      </c>
      <c r="K69" s="16"/>
      <c r="L69" s="15"/>
      <c r="M69" s="28"/>
    </row>
    <row r="70" spans="1:13" ht="76.5" customHeight="1">
      <c r="A70" s="23">
        <v>61</v>
      </c>
      <c r="B70" s="24">
        <v>7000287</v>
      </c>
      <c r="C70" s="24" t="s">
        <v>143</v>
      </c>
      <c r="D70" s="56" t="s">
        <v>144</v>
      </c>
      <c r="E70" s="56"/>
      <c r="F70" s="56"/>
      <c r="G70" s="23" t="s">
        <v>25</v>
      </c>
      <c r="H70" s="23">
        <v>150</v>
      </c>
      <c r="I70" s="15">
        <v>1513</v>
      </c>
      <c r="J70" s="20">
        <f t="shared" si="0"/>
        <v>226950</v>
      </c>
      <c r="K70" s="16"/>
      <c r="L70" s="15"/>
      <c r="M70" s="28"/>
    </row>
    <row r="71" spans="1:13" ht="70.5" customHeight="1">
      <c r="A71" s="23">
        <v>62</v>
      </c>
      <c r="B71" s="24">
        <v>7000289</v>
      </c>
      <c r="C71" s="24" t="s">
        <v>145</v>
      </c>
      <c r="D71" s="56" t="s">
        <v>146</v>
      </c>
      <c r="E71" s="56"/>
      <c r="F71" s="56"/>
      <c r="G71" s="23" t="s">
        <v>25</v>
      </c>
      <c r="H71" s="23">
        <v>70</v>
      </c>
      <c r="I71" s="15">
        <v>3782</v>
      </c>
      <c r="J71" s="20">
        <f t="shared" si="0"/>
        <v>264740</v>
      </c>
      <c r="K71" s="16"/>
      <c r="L71" s="15"/>
      <c r="M71" s="28"/>
    </row>
    <row r="72" spans="1:13" ht="80.25" customHeight="1">
      <c r="A72" s="23">
        <v>63</v>
      </c>
      <c r="B72" s="25">
        <v>7001465</v>
      </c>
      <c r="C72" s="25" t="s">
        <v>147</v>
      </c>
      <c r="D72" s="56" t="s">
        <v>147</v>
      </c>
      <c r="E72" s="56"/>
      <c r="F72" s="56"/>
      <c r="G72" s="23" t="s">
        <v>25</v>
      </c>
      <c r="H72" s="23">
        <v>40</v>
      </c>
      <c r="I72" s="15">
        <v>13950</v>
      </c>
      <c r="J72" s="20">
        <f t="shared" si="0"/>
        <v>558000</v>
      </c>
      <c r="K72" s="16"/>
      <c r="L72" s="15"/>
      <c r="M72" s="28"/>
    </row>
    <row r="73" spans="1:13" ht="81.75" customHeight="1">
      <c r="A73" s="23">
        <v>64</v>
      </c>
      <c r="B73" s="24">
        <v>7000294</v>
      </c>
      <c r="C73" s="24" t="s">
        <v>148</v>
      </c>
      <c r="D73" s="56" t="s">
        <v>149</v>
      </c>
      <c r="E73" s="56"/>
      <c r="F73" s="56"/>
      <c r="G73" s="23" t="s">
        <v>25</v>
      </c>
      <c r="H73" s="23">
        <v>30</v>
      </c>
      <c r="I73" s="15">
        <v>2942</v>
      </c>
      <c r="J73" s="20">
        <f t="shared" si="0"/>
        <v>88260</v>
      </c>
      <c r="K73" s="16"/>
      <c r="L73" s="15"/>
      <c r="M73" s="28" t="str">
        <f>VLOOKUP(B73,[1]Papeleria!$A$2:$E$94,5,0)</f>
        <v>offi -esco</v>
      </c>
    </row>
    <row r="74" spans="1:13" ht="71.25" customHeight="1">
      <c r="A74" s="23">
        <v>65</v>
      </c>
      <c r="B74" s="24">
        <v>7000295</v>
      </c>
      <c r="C74" s="24" t="s">
        <v>150</v>
      </c>
      <c r="D74" s="56" t="s">
        <v>151</v>
      </c>
      <c r="E74" s="56"/>
      <c r="F74" s="56"/>
      <c r="G74" s="23" t="s">
        <v>25</v>
      </c>
      <c r="H74" s="23">
        <v>10</v>
      </c>
      <c r="I74" s="15">
        <v>39496</v>
      </c>
      <c r="J74" s="20">
        <f t="shared" si="0"/>
        <v>394960</v>
      </c>
      <c r="K74" s="16"/>
      <c r="L74" s="15"/>
      <c r="M74" s="28" t="str">
        <f>VLOOKUP(B74,[1]Papeleria!$A$2:$E$94,5,0)</f>
        <v> Parker, Pelikan, Edding</v>
      </c>
    </row>
    <row r="75" spans="1:13" ht="80.25" customHeight="1">
      <c r="A75" s="23">
        <v>66</v>
      </c>
      <c r="B75" s="24">
        <v>7002487</v>
      </c>
      <c r="C75" s="24" t="s">
        <v>152</v>
      </c>
      <c r="D75" s="56" t="s">
        <v>153</v>
      </c>
      <c r="E75" s="56"/>
      <c r="F75" s="56"/>
      <c r="G75" s="23" t="s">
        <v>25</v>
      </c>
      <c r="H75" s="23">
        <v>25</v>
      </c>
      <c r="I75" s="15"/>
      <c r="J75" s="20">
        <f t="shared" ref="J75:J138" si="1">I75*H75</f>
        <v>0</v>
      </c>
      <c r="K75" s="16"/>
      <c r="L75" s="15"/>
      <c r="M75" s="28" t="str">
        <f>VLOOKUP(B75,[1]Papeleria!$A$2:$E$94,5,0)</f>
        <v>Shiny</v>
      </c>
    </row>
    <row r="76" spans="1:13" ht="78" customHeight="1">
      <c r="A76" s="23">
        <v>67</v>
      </c>
      <c r="B76" s="24">
        <v>7002488</v>
      </c>
      <c r="C76" s="24" t="s">
        <v>154</v>
      </c>
      <c r="D76" s="56" t="s">
        <v>155</v>
      </c>
      <c r="E76" s="56"/>
      <c r="F76" s="56"/>
      <c r="G76" s="23" t="s">
        <v>25</v>
      </c>
      <c r="H76" s="23">
        <v>10</v>
      </c>
      <c r="I76" s="15">
        <v>20589</v>
      </c>
      <c r="J76" s="20">
        <f t="shared" si="1"/>
        <v>205890</v>
      </c>
      <c r="K76" s="16"/>
      <c r="L76" s="15"/>
      <c r="M76" s="28" t="str">
        <f>VLOOKUP(B76,[1]Papeleria!$A$2:$E$94,5,0)</f>
        <v>Tesa</v>
      </c>
    </row>
    <row r="77" spans="1:13" ht="88.5" customHeight="1">
      <c r="A77" s="23">
        <v>68</v>
      </c>
      <c r="B77" s="24">
        <v>7002489</v>
      </c>
      <c r="C77" s="24" t="s">
        <v>156</v>
      </c>
      <c r="D77" s="56" t="s">
        <v>157</v>
      </c>
      <c r="E77" s="56"/>
      <c r="F77" s="56"/>
      <c r="G77" s="23" t="s">
        <v>25</v>
      </c>
      <c r="H77" s="23">
        <v>15</v>
      </c>
      <c r="I77" s="15">
        <v>10841</v>
      </c>
      <c r="J77" s="20">
        <f t="shared" si="1"/>
        <v>162615</v>
      </c>
      <c r="K77" s="16"/>
      <c r="L77" s="15"/>
      <c r="M77" s="28" t="str">
        <f>VLOOKUP(B77,[1]Papeleria!$A$2:$E$94,5,0)</f>
        <v>Tesa</v>
      </c>
    </row>
    <row r="78" spans="1:13" ht="74.25" customHeight="1">
      <c r="A78" s="23">
        <v>69</v>
      </c>
      <c r="B78" s="24">
        <v>7002490</v>
      </c>
      <c r="C78" s="24" t="s">
        <v>158</v>
      </c>
      <c r="D78" s="56" t="s">
        <v>159</v>
      </c>
      <c r="E78" s="56"/>
      <c r="F78" s="56"/>
      <c r="G78" s="23" t="s">
        <v>25</v>
      </c>
      <c r="H78" s="23">
        <v>15</v>
      </c>
      <c r="I78" s="15">
        <v>4538</v>
      </c>
      <c r="J78" s="20">
        <f t="shared" si="1"/>
        <v>68070</v>
      </c>
      <c r="K78" s="16"/>
      <c r="L78" s="15"/>
      <c r="M78" s="28" t="str">
        <f>VLOOKUP(B78,[1]Papeleria!$A$2:$E$94,5,0)</f>
        <v>Tesa</v>
      </c>
    </row>
    <row r="79" spans="1:13" ht="84" customHeight="1">
      <c r="A79" s="23">
        <v>70</v>
      </c>
      <c r="B79" s="24">
        <v>7002171</v>
      </c>
      <c r="C79" s="24" t="s">
        <v>160</v>
      </c>
      <c r="D79" s="56" t="s">
        <v>161</v>
      </c>
      <c r="E79" s="56"/>
      <c r="F79" s="56"/>
      <c r="G79" s="23" t="s">
        <v>25</v>
      </c>
      <c r="H79" s="23">
        <v>30</v>
      </c>
      <c r="I79" s="15">
        <v>14706</v>
      </c>
      <c r="J79" s="20">
        <f t="shared" si="1"/>
        <v>441180</v>
      </c>
      <c r="K79" s="16"/>
      <c r="L79" s="15"/>
      <c r="M79" s="28"/>
    </row>
    <row r="80" spans="1:13" ht="76.5" customHeight="1">
      <c r="A80" s="23">
        <v>71</v>
      </c>
      <c r="B80" s="24">
        <v>7002492</v>
      </c>
      <c r="C80" s="24" t="s">
        <v>162</v>
      </c>
      <c r="D80" s="56" t="s">
        <v>163</v>
      </c>
      <c r="E80" s="56"/>
      <c r="F80" s="56"/>
      <c r="G80" s="23" t="s">
        <v>164</v>
      </c>
      <c r="H80" s="23">
        <v>5</v>
      </c>
      <c r="I80" s="15"/>
      <c r="J80" s="20">
        <f t="shared" si="1"/>
        <v>0</v>
      </c>
      <c r="K80" s="16"/>
      <c r="L80" s="15"/>
      <c r="M80" s="28" t="str">
        <f>VLOOKUP(B80,[1]Papeleria!$A$2:$E$94,5,0)</f>
        <v>Di-Matic</v>
      </c>
    </row>
    <row r="81" spans="1:13" ht="88.5" customHeight="1">
      <c r="A81" s="23">
        <v>72</v>
      </c>
      <c r="B81" s="24">
        <v>7002491</v>
      </c>
      <c r="C81" s="24" t="s">
        <v>165</v>
      </c>
      <c r="D81" s="56" t="s">
        <v>166</v>
      </c>
      <c r="E81" s="56"/>
      <c r="F81" s="56"/>
      <c r="G81" s="23" t="s">
        <v>25</v>
      </c>
      <c r="H81" s="23">
        <v>7</v>
      </c>
      <c r="I81" s="15">
        <v>4790</v>
      </c>
      <c r="J81" s="20">
        <f t="shared" si="1"/>
        <v>33530</v>
      </c>
      <c r="K81" s="16"/>
      <c r="L81" s="15"/>
      <c r="M81" s="28" t="str">
        <f>VLOOKUP(B81,[1]Papeleria!$A$2:$E$94,5,0)</f>
        <v>Pelikan</v>
      </c>
    </row>
    <row r="82" spans="1:13" ht="81.75" customHeight="1">
      <c r="A82" s="23">
        <v>73</v>
      </c>
      <c r="B82" s="24">
        <v>7000097</v>
      </c>
      <c r="C82" s="24" t="s">
        <v>167</v>
      </c>
      <c r="D82" s="56" t="s">
        <v>168</v>
      </c>
      <c r="E82" s="56"/>
      <c r="F82" s="56"/>
      <c r="G82" s="23" t="s">
        <v>25</v>
      </c>
      <c r="H82" s="23">
        <v>45</v>
      </c>
      <c r="I82" s="15">
        <v>1093</v>
      </c>
      <c r="J82" s="20">
        <f t="shared" si="1"/>
        <v>49185</v>
      </c>
      <c r="K82" s="16"/>
      <c r="L82" s="15"/>
      <c r="M82" s="28" t="str">
        <f>VLOOKUP(B82,[1]Papeleria!$A$2:$E$94,5,0)</f>
        <v>Beautone, Norma, Linae, Superline</v>
      </c>
    </row>
    <row r="83" spans="1:13" ht="88.5" customHeight="1">
      <c r="A83" s="23">
        <v>74</v>
      </c>
      <c r="B83" s="24">
        <v>7000073</v>
      </c>
      <c r="C83" s="24" t="s">
        <v>169</v>
      </c>
      <c r="D83" s="56" t="s">
        <v>169</v>
      </c>
      <c r="E83" s="56"/>
      <c r="F83" s="56"/>
      <c r="G83" s="23" t="s">
        <v>25</v>
      </c>
      <c r="H83" s="23">
        <v>25</v>
      </c>
      <c r="I83" s="15">
        <v>3362</v>
      </c>
      <c r="J83" s="20">
        <f t="shared" si="1"/>
        <v>84050</v>
      </c>
      <c r="K83" s="16"/>
      <c r="L83" s="15"/>
      <c r="M83" s="28" t="str">
        <f>VLOOKUP(B83,[1]Papeleria!$A$2:$E$94,5,0)</f>
        <v>Iris</v>
      </c>
    </row>
    <row r="84" spans="1:13" ht="93" customHeight="1">
      <c r="A84" s="23">
        <v>75</v>
      </c>
      <c r="B84" s="24">
        <v>7002493</v>
      </c>
      <c r="C84" s="24" t="s">
        <v>170</v>
      </c>
      <c r="D84" s="56" t="s">
        <v>171</v>
      </c>
      <c r="E84" s="56"/>
      <c r="F84" s="56"/>
      <c r="G84" s="23" t="s">
        <v>172</v>
      </c>
      <c r="H84" s="23">
        <v>80</v>
      </c>
      <c r="I84" s="15">
        <v>2521</v>
      </c>
      <c r="J84" s="20">
        <f t="shared" si="1"/>
        <v>201680</v>
      </c>
      <c r="K84" s="16"/>
      <c r="L84" s="15"/>
      <c r="M84" s="28" t="str">
        <f>VLOOKUP(B84,[1]Papeleria!$A$2:$E$94,5,0)</f>
        <v>Officemate</v>
      </c>
    </row>
    <row r="85" spans="1:13" ht="88.5" customHeight="1">
      <c r="A85" s="23">
        <v>76</v>
      </c>
      <c r="B85" s="24">
        <v>7001163</v>
      </c>
      <c r="C85" s="24" t="s">
        <v>173</v>
      </c>
      <c r="D85" s="56" t="s">
        <v>174</v>
      </c>
      <c r="E85" s="56"/>
      <c r="F85" s="56"/>
      <c r="G85" s="23" t="s">
        <v>25</v>
      </c>
      <c r="H85" s="23">
        <v>50</v>
      </c>
      <c r="I85" s="15">
        <v>1429</v>
      </c>
      <c r="J85" s="20">
        <f t="shared" si="1"/>
        <v>71450</v>
      </c>
      <c r="K85" s="16"/>
      <c r="L85" s="15"/>
      <c r="M85" s="28" t="str">
        <f>VLOOKUP(B85,[1]Papeleria!$A$2:$E$94,5,0)</f>
        <v>Post It</v>
      </c>
    </row>
    <row r="86" spans="1:13" ht="88.5" customHeight="1">
      <c r="A86" s="23">
        <v>77</v>
      </c>
      <c r="B86" s="24">
        <v>7000157</v>
      </c>
      <c r="C86" s="24" t="s">
        <v>175</v>
      </c>
      <c r="D86" s="56" t="s">
        <v>176</v>
      </c>
      <c r="E86" s="56"/>
      <c r="F86" s="56"/>
      <c r="G86" s="23" t="s">
        <v>25</v>
      </c>
      <c r="H86" s="23">
        <v>10</v>
      </c>
      <c r="I86" s="15">
        <v>17648</v>
      </c>
      <c r="J86" s="20">
        <f t="shared" si="1"/>
        <v>176480</v>
      </c>
      <c r="K86" s="16"/>
      <c r="L86" s="15"/>
      <c r="M86" s="28"/>
    </row>
    <row r="87" spans="1:13" ht="66.75" customHeight="1">
      <c r="A87" s="23">
        <v>78</v>
      </c>
      <c r="B87" s="24">
        <v>7000067</v>
      </c>
      <c r="C87" s="24" t="s">
        <v>177</v>
      </c>
      <c r="D87" s="56" t="s">
        <v>178</v>
      </c>
      <c r="E87" s="56"/>
      <c r="F87" s="56"/>
      <c r="G87" s="23" t="s">
        <v>25</v>
      </c>
      <c r="H87" s="23">
        <v>15</v>
      </c>
      <c r="I87" s="15">
        <v>3782</v>
      </c>
      <c r="J87" s="20">
        <f t="shared" si="1"/>
        <v>56730</v>
      </c>
      <c r="K87" s="16"/>
      <c r="L87" s="15"/>
      <c r="M87" s="28"/>
    </row>
    <row r="88" spans="1:13" ht="111.75" customHeight="1">
      <c r="A88" s="23">
        <v>79</v>
      </c>
      <c r="B88" s="24">
        <v>7002494</v>
      </c>
      <c r="C88" s="24" t="s">
        <v>179</v>
      </c>
      <c r="D88" s="56" t="s">
        <v>180</v>
      </c>
      <c r="E88" s="56"/>
      <c r="F88" s="56"/>
      <c r="G88" s="23" t="s">
        <v>181</v>
      </c>
      <c r="H88" s="23">
        <v>30</v>
      </c>
      <c r="I88" s="15">
        <v>18908</v>
      </c>
      <c r="J88" s="20">
        <f t="shared" si="1"/>
        <v>567240</v>
      </c>
      <c r="K88" s="16"/>
      <c r="L88" s="15"/>
      <c r="M88" s="28" t="str">
        <f>VLOOKUP(B88,[1]Papeleria!$A$2:$E$94,5,0)</f>
        <v>Gipao</v>
      </c>
    </row>
    <row r="89" spans="1:13" ht="69" customHeight="1">
      <c r="A89" s="23">
        <v>80</v>
      </c>
      <c r="B89" s="24">
        <v>7000077</v>
      </c>
      <c r="C89" s="24" t="s">
        <v>182</v>
      </c>
      <c r="D89" s="56" t="s">
        <v>183</v>
      </c>
      <c r="E89" s="56"/>
      <c r="F89" s="56"/>
      <c r="G89" s="23" t="s">
        <v>25</v>
      </c>
      <c r="H89" s="23">
        <v>45</v>
      </c>
      <c r="I89" s="15">
        <v>8824</v>
      </c>
      <c r="J89" s="20">
        <f t="shared" si="1"/>
        <v>397080</v>
      </c>
      <c r="K89" s="16"/>
      <c r="L89" s="15"/>
      <c r="M89" s="28" t="str">
        <f>VLOOKUP(B89,[1]Papeleria!$A$2:$E$94,5,0)</f>
        <v>Uniball</v>
      </c>
    </row>
    <row r="90" spans="1:13" ht="75" customHeight="1">
      <c r="A90" s="23">
        <v>81</v>
      </c>
      <c r="B90" s="24">
        <v>7000114</v>
      </c>
      <c r="C90" s="24" t="s">
        <v>184</v>
      </c>
      <c r="D90" s="56" t="s">
        <v>185</v>
      </c>
      <c r="E90" s="56"/>
      <c r="F90" s="56"/>
      <c r="G90" s="23" t="s">
        <v>25</v>
      </c>
      <c r="H90" s="23">
        <v>20</v>
      </c>
      <c r="I90" s="15">
        <v>2942</v>
      </c>
      <c r="J90" s="20">
        <f t="shared" si="1"/>
        <v>58840</v>
      </c>
      <c r="K90" s="16"/>
      <c r="L90" s="15"/>
      <c r="M90" s="28"/>
    </row>
    <row r="91" spans="1:13" ht="85.5" customHeight="1">
      <c r="A91" s="23">
        <v>82</v>
      </c>
      <c r="B91" s="24">
        <v>7001157</v>
      </c>
      <c r="C91" s="24" t="s">
        <v>186</v>
      </c>
      <c r="D91" s="56" t="s">
        <v>187</v>
      </c>
      <c r="E91" s="56"/>
      <c r="F91" s="56"/>
      <c r="G91" s="23" t="s">
        <v>25</v>
      </c>
      <c r="H91" s="23">
        <v>10</v>
      </c>
      <c r="I91" s="15"/>
      <c r="J91" s="20">
        <f t="shared" si="1"/>
        <v>0</v>
      </c>
      <c r="K91" s="16"/>
      <c r="L91" s="17"/>
      <c r="M91" s="28" t="str">
        <f>VLOOKUP(B91,[1]Papeleria!$A$2:$E$94,5,0)</f>
        <v>Dymo</v>
      </c>
    </row>
    <row r="92" spans="1:13" ht="78" customHeight="1">
      <c r="A92" s="23">
        <v>83</v>
      </c>
      <c r="B92" s="24">
        <v>7000128</v>
      </c>
      <c r="C92" s="24" t="s">
        <v>188</v>
      </c>
      <c r="D92" s="56" t="s">
        <v>189</v>
      </c>
      <c r="E92" s="56"/>
      <c r="F92" s="56"/>
      <c r="G92" s="23" t="s">
        <v>164</v>
      </c>
      <c r="H92" s="23">
        <v>30</v>
      </c>
      <c r="I92" s="15">
        <v>2269</v>
      </c>
      <c r="J92" s="20">
        <f t="shared" si="1"/>
        <v>68070</v>
      </c>
      <c r="K92" s="16"/>
      <c r="L92" s="15"/>
      <c r="M92" s="28" t="str">
        <f>VLOOKUP(B92,[1]Papeleria!$A$2:$E$94,5,0)</f>
        <v>Triton/ Wingo</v>
      </c>
    </row>
    <row r="93" spans="1:13" ht="52.5" customHeight="1">
      <c r="A93" s="23">
        <v>84</v>
      </c>
      <c r="B93" s="24">
        <v>7001144</v>
      </c>
      <c r="C93" s="24" t="s">
        <v>190</v>
      </c>
      <c r="D93" s="56" t="s">
        <v>191</v>
      </c>
      <c r="E93" s="56"/>
      <c r="F93" s="56"/>
      <c r="G93" s="23" t="s">
        <v>25</v>
      </c>
      <c r="H93" s="23">
        <v>35</v>
      </c>
      <c r="I93" s="15">
        <v>925</v>
      </c>
      <c r="J93" s="20">
        <f t="shared" si="1"/>
        <v>32375</v>
      </c>
      <c r="K93" s="16"/>
      <c r="L93" s="15"/>
      <c r="M93" s="28" t="str">
        <f>VLOOKUP(B93,[1]Papeleria!$A$2:$E$94,5,0)</f>
        <v>Paper:Mate/ Faber Castell.</v>
      </c>
    </row>
    <row r="94" spans="1:13" ht="81" customHeight="1">
      <c r="A94" s="23">
        <v>85</v>
      </c>
      <c r="B94" s="24">
        <v>7001150</v>
      </c>
      <c r="C94" s="24" t="s">
        <v>192</v>
      </c>
      <c r="D94" s="56" t="s">
        <v>193</v>
      </c>
      <c r="E94" s="56"/>
      <c r="F94" s="56"/>
      <c r="G94" s="23" t="s">
        <v>25</v>
      </c>
      <c r="H94" s="23">
        <v>35</v>
      </c>
      <c r="I94" s="15">
        <v>1345</v>
      </c>
      <c r="J94" s="20">
        <f t="shared" si="1"/>
        <v>47075</v>
      </c>
      <c r="K94" s="16"/>
      <c r="L94" s="15"/>
      <c r="M94" s="28" t="str">
        <f>VLOOKUP(B94,[1]Papeleria!$A$2:$E$94,5,0)</f>
        <v>Norma</v>
      </c>
    </row>
    <row r="95" spans="1:13" ht="78.75" customHeight="1">
      <c r="A95" s="23">
        <v>86</v>
      </c>
      <c r="B95" s="24">
        <v>7000206</v>
      </c>
      <c r="C95" s="24" t="s">
        <v>194</v>
      </c>
      <c r="D95" s="56" t="s">
        <v>195</v>
      </c>
      <c r="E95" s="56"/>
      <c r="F95" s="56"/>
      <c r="G95" s="23" t="s">
        <v>25</v>
      </c>
      <c r="H95" s="23">
        <v>100</v>
      </c>
      <c r="I95" s="15">
        <v>1429</v>
      </c>
      <c r="J95" s="20">
        <f t="shared" si="1"/>
        <v>142900</v>
      </c>
      <c r="K95" s="16"/>
      <c r="L95" s="15"/>
      <c r="M95" s="28" t="str">
        <f>VLOOKUP(B95,[1]Papeleria!$A$2:$E$94,5,0)</f>
        <v>Post-it, Tesa</v>
      </c>
    </row>
    <row r="96" spans="1:13" ht="78" customHeight="1">
      <c r="A96" s="23">
        <v>87</v>
      </c>
      <c r="B96" s="24">
        <v>7000209</v>
      </c>
      <c r="C96" s="24" t="s">
        <v>196</v>
      </c>
      <c r="D96" s="56" t="s">
        <v>197</v>
      </c>
      <c r="E96" s="56"/>
      <c r="F96" s="56"/>
      <c r="G96" s="23" t="s">
        <v>25</v>
      </c>
      <c r="H96" s="23">
        <v>110</v>
      </c>
      <c r="I96" s="15">
        <v>1681</v>
      </c>
      <c r="J96" s="20">
        <f t="shared" si="1"/>
        <v>184910</v>
      </c>
      <c r="K96" s="16"/>
      <c r="L96" s="15"/>
      <c r="M96" s="28" t="str">
        <f>VLOOKUP(B96,[1]Papeleria!$A$2:$E$94,5,0)</f>
        <v>Post-it, Tesa</v>
      </c>
    </row>
    <row r="97" spans="1:13" ht="88.5" customHeight="1">
      <c r="A97" s="23">
        <v>88</v>
      </c>
      <c r="B97" s="24">
        <v>7000223</v>
      </c>
      <c r="C97" s="24" t="s">
        <v>198</v>
      </c>
      <c r="D97" s="56" t="s">
        <v>199</v>
      </c>
      <c r="E97" s="56"/>
      <c r="F97" s="56"/>
      <c r="G97" s="23" t="s">
        <v>25</v>
      </c>
      <c r="H97" s="23">
        <v>35</v>
      </c>
      <c r="I97" s="15">
        <v>225</v>
      </c>
      <c r="J97" s="20">
        <f t="shared" si="1"/>
        <v>7875</v>
      </c>
      <c r="K97" s="16"/>
      <c r="L97" s="15"/>
      <c r="M97" s="28"/>
    </row>
    <row r="98" spans="1:13" ht="108" customHeight="1">
      <c r="A98" s="23">
        <v>89</v>
      </c>
      <c r="B98" s="24">
        <v>7000230</v>
      </c>
      <c r="C98" s="24" t="s">
        <v>200</v>
      </c>
      <c r="D98" s="56" t="s">
        <v>201</v>
      </c>
      <c r="E98" s="56"/>
      <c r="F98" s="56"/>
      <c r="G98" s="23" t="s">
        <v>25</v>
      </c>
      <c r="H98" s="23">
        <v>24</v>
      </c>
      <c r="I98" s="15">
        <v>8236</v>
      </c>
      <c r="J98" s="20">
        <f t="shared" si="1"/>
        <v>197664</v>
      </c>
      <c r="K98" s="16"/>
      <c r="L98" s="15"/>
      <c r="M98" s="28" t="str">
        <f>VLOOKUP(B98,[1]Papeleria!$A$2:$E$94,5,0)</f>
        <v>Norma</v>
      </c>
    </row>
    <row r="99" spans="1:13" ht="88.5" customHeight="1">
      <c r="A99" s="23">
        <v>90</v>
      </c>
      <c r="B99" s="24">
        <v>7000253</v>
      </c>
      <c r="C99" s="24" t="s">
        <v>202</v>
      </c>
      <c r="D99" s="56" t="s">
        <v>203</v>
      </c>
      <c r="E99" s="56"/>
      <c r="F99" s="56"/>
      <c r="G99" s="23" t="s">
        <v>25</v>
      </c>
      <c r="H99" s="23">
        <v>33</v>
      </c>
      <c r="I99" s="15">
        <v>1177</v>
      </c>
      <c r="J99" s="20">
        <f t="shared" si="1"/>
        <v>38841</v>
      </c>
      <c r="K99" s="16"/>
      <c r="L99" s="15"/>
      <c r="M99" s="28" t="str">
        <f>VLOOKUP(B99,[1]Papeleria!$A$2:$E$94,5,0)</f>
        <v>Pelikan</v>
      </c>
    </row>
    <row r="100" spans="1:13" ht="74.25" customHeight="1">
      <c r="A100" s="23">
        <v>91</v>
      </c>
      <c r="B100" s="24">
        <v>7000255</v>
      </c>
      <c r="C100" s="24" t="s">
        <v>204</v>
      </c>
      <c r="D100" s="56" t="s">
        <v>205</v>
      </c>
      <c r="E100" s="56"/>
      <c r="F100" s="56"/>
      <c r="G100" s="23" t="s">
        <v>25</v>
      </c>
      <c r="H100" s="23">
        <v>20</v>
      </c>
      <c r="I100" s="15">
        <v>1093</v>
      </c>
      <c r="J100" s="20">
        <f t="shared" si="1"/>
        <v>21860</v>
      </c>
      <c r="K100" s="16"/>
      <c r="L100" s="15"/>
      <c r="M100" s="28" t="str">
        <f>VLOOKUP(B100,[1]Papeleria!$A$2:$E$94,5,0)</f>
        <v>Faber Castell/Maped</v>
      </c>
    </row>
    <row r="101" spans="1:13" ht="88.5" customHeight="1">
      <c r="A101" s="23">
        <v>92</v>
      </c>
      <c r="B101" s="24">
        <v>7000275</v>
      </c>
      <c r="C101" s="24" t="s">
        <v>206</v>
      </c>
      <c r="D101" s="56" t="s">
        <v>207</v>
      </c>
      <c r="E101" s="56"/>
      <c r="F101" s="56"/>
      <c r="G101" s="23" t="s">
        <v>25</v>
      </c>
      <c r="H101" s="23">
        <v>25</v>
      </c>
      <c r="I101" s="15">
        <v>1597</v>
      </c>
      <c r="J101" s="20">
        <f t="shared" si="1"/>
        <v>39925</v>
      </c>
      <c r="K101" s="16"/>
      <c r="L101" s="15"/>
      <c r="M101" s="28" t="str">
        <f>VLOOKUP(B101,[1]Papeleria!$A$2:$E$94,5,0)</f>
        <v>Triton / Gipao/ Rank</v>
      </c>
    </row>
    <row r="102" spans="1:13" ht="73.5" customHeight="1">
      <c r="A102" s="23">
        <v>93</v>
      </c>
      <c r="B102" s="24">
        <v>7000276</v>
      </c>
      <c r="C102" s="24" t="s">
        <v>208</v>
      </c>
      <c r="D102" s="56" t="s">
        <v>209</v>
      </c>
      <c r="E102" s="56"/>
      <c r="F102" s="56"/>
      <c r="G102" s="23" t="s">
        <v>25</v>
      </c>
      <c r="H102" s="23">
        <v>40</v>
      </c>
      <c r="I102" s="15">
        <v>269</v>
      </c>
      <c r="J102" s="20">
        <f t="shared" si="1"/>
        <v>10760</v>
      </c>
      <c r="K102" s="16"/>
      <c r="L102" s="30"/>
      <c r="M102" s="28" t="str">
        <f>VLOOKUP(B102,[1]Papeleria!$A$2:$E$94,5,0)</f>
        <v>Staedtler</v>
      </c>
    </row>
    <row r="103" spans="1:13" s="3" customFormat="1" ht="16.5" customHeight="1">
      <c r="A103" s="20">
        <v>94</v>
      </c>
      <c r="B103" s="21">
        <v>7002102</v>
      </c>
      <c r="C103" s="21" t="s">
        <v>210</v>
      </c>
      <c r="D103" s="56" t="s">
        <v>210</v>
      </c>
      <c r="E103" s="56"/>
      <c r="F103" s="56"/>
      <c r="G103" s="22" t="s">
        <v>25</v>
      </c>
      <c r="H103" s="22">
        <v>2</v>
      </c>
      <c r="I103" s="15"/>
      <c r="J103" s="20">
        <f t="shared" si="1"/>
        <v>0</v>
      </c>
      <c r="K103" s="16"/>
      <c r="L103" s="17"/>
      <c r="M103" s="13"/>
    </row>
    <row r="104" spans="1:13" s="3" customFormat="1" ht="16.5" customHeight="1">
      <c r="A104" s="20">
        <v>95</v>
      </c>
      <c r="B104" s="21">
        <v>7002103</v>
      </c>
      <c r="C104" s="21" t="s">
        <v>211</v>
      </c>
      <c r="D104" s="56" t="s">
        <v>211</v>
      </c>
      <c r="E104" s="56"/>
      <c r="F104" s="56"/>
      <c r="G104" s="22" t="s">
        <v>25</v>
      </c>
      <c r="H104" s="22">
        <v>2</v>
      </c>
      <c r="I104" s="15"/>
      <c r="J104" s="20">
        <f t="shared" si="1"/>
        <v>0</v>
      </c>
      <c r="K104" s="16"/>
      <c r="L104" s="17"/>
      <c r="M104" s="13"/>
    </row>
    <row r="105" spans="1:13" s="3" customFormat="1" ht="16.5" customHeight="1">
      <c r="A105" s="20">
        <v>96</v>
      </c>
      <c r="B105" s="21">
        <v>7002101</v>
      </c>
      <c r="C105" s="21" t="s">
        <v>212</v>
      </c>
      <c r="D105" s="56" t="s">
        <v>212</v>
      </c>
      <c r="E105" s="56"/>
      <c r="F105" s="56"/>
      <c r="G105" s="22" t="s">
        <v>25</v>
      </c>
      <c r="H105" s="22">
        <v>3</v>
      </c>
      <c r="I105" s="15"/>
      <c r="J105" s="20">
        <f t="shared" si="1"/>
        <v>0</v>
      </c>
      <c r="K105" s="16"/>
      <c r="L105" s="17"/>
      <c r="M105" s="13"/>
    </row>
    <row r="106" spans="1:13" s="3" customFormat="1" ht="16.5" customHeight="1">
      <c r="A106" s="20">
        <v>97</v>
      </c>
      <c r="B106" s="21">
        <v>7001444</v>
      </c>
      <c r="C106" s="21" t="s">
        <v>213</v>
      </c>
      <c r="D106" s="56" t="s">
        <v>214</v>
      </c>
      <c r="E106" s="56"/>
      <c r="F106" s="56"/>
      <c r="G106" s="22" t="s">
        <v>25</v>
      </c>
      <c r="H106" s="22">
        <v>2</v>
      </c>
      <c r="I106" s="15"/>
      <c r="J106" s="20">
        <f t="shared" si="1"/>
        <v>0</v>
      </c>
      <c r="K106" s="16"/>
      <c r="L106" s="17"/>
      <c r="M106" s="13"/>
    </row>
    <row r="107" spans="1:13" s="3" customFormat="1" ht="16.5" customHeight="1">
      <c r="A107" s="20">
        <v>98</v>
      </c>
      <c r="B107" s="21">
        <v>7001445</v>
      </c>
      <c r="C107" s="21" t="s">
        <v>215</v>
      </c>
      <c r="D107" s="56" t="s">
        <v>214</v>
      </c>
      <c r="E107" s="56"/>
      <c r="F107" s="56"/>
      <c r="G107" s="22" t="s">
        <v>25</v>
      </c>
      <c r="H107" s="22">
        <v>3</v>
      </c>
      <c r="I107" s="15"/>
      <c r="J107" s="20">
        <f t="shared" si="1"/>
        <v>0</v>
      </c>
      <c r="K107" s="16"/>
      <c r="L107" s="17"/>
      <c r="M107" s="13"/>
    </row>
    <row r="108" spans="1:13" s="3" customFormat="1" ht="16.5" customHeight="1">
      <c r="A108" s="20">
        <v>99</v>
      </c>
      <c r="B108" s="21">
        <v>7001446</v>
      </c>
      <c r="C108" s="21" t="s">
        <v>216</v>
      </c>
      <c r="D108" s="56" t="s">
        <v>214</v>
      </c>
      <c r="E108" s="56"/>
      <c r="F108" s="56"/>
      <c r="G108" s="22" t="s">
        <v>25</v>
      </c>
      <c r="H108" s="22">
        <v>3</v>
      </c>
      <c r="I108" s="15"/>
      <c r="J108" s="20">
        <f t="shared" si="1"/>
        <v>0</v>
      </c>
      <c r="K108" s="16"/>
      <c r="L108" s="17"/>
      <c r="M108" s="13"/>
    </row>
    <row r="109" spans="1:13" s="3" customFormat="1" ht="16.5" customHeight="1">
      <c r="A109" s="20">
        <v>100</v>
      </c>
      <c r="B109" s="21">
        <v>7001447</v>
      </c>
      <c r="C109" s="21" t="s">
        <v>217</v>
      </c>
      <c r="D109" s="56" t="s">
        <v>214</v>
      </c>
      <c r="E109" s="56"/>
      <c r="F109" s="56"/>
      <c r="G109" s="22" t="s">
        <v>25</v>
      </c>
      <c r="H109" s="22">
        <v>3</v>
      </c>
      <c r="I109" s="15"/>
      <c r="J109" s="20">
        <f t="shared" si="1"/>
        <v>0</v>
      </c>
      <c r="K109" s="16"/>
      <c r="L109" s="17"/>
      <c r="M109" s="13"/>
    </row>
    <row r="110" spans="1:13" s="3" customFormat="1" ht="16.5" customHeight="1">
      <c r="A110" s="20">
        <v>101</v>
      </c>
      <c r="B110" s="21">
        <v>7001440</v>
      </c>
      <c r="C110" s="21" t="s">
        <v>218</v>
      </c>
      <c r="D110" s="56" t="s">
        <v>219</v>
      </c>
      <c r="E110" s="56"/>
      <c r="F110" s="56"/>
      <c r="G110" s="22" t="s">
        <v>25</v>
      </c>
      <c r="H110" s="22">
        <v>3</v>
      </c>
      <c r="I110" s="15"/>
      <c r="J110" s="20">
        <f t="shared" si="1"/>
        <v>0</v>
      </c>
      <c r="K110" s="16"/>
      <c r="L110" s="17"/>
      <c r="M110" s="13"/>
    </row>
    <row r="111" spans="1:13" s="3" customFormat="1" ht="16.5" customHeight="1">
      <c r="A111" s="20">
        <v>102</v>
      </c>
      <c r="B111" s="21">
        <v>7001442</v>
      </c>
      <c r="C111" s="21" t="s">
        <v>220</v>
      </c>
      <c r="D111" s="56" t="s">
        <v>219</v>
      </c>
      <c r="E111" s="56"/>
      <c r="F111" s="56"/>
      <c r="G111" s="22" t="s">
        <v>25</v>
      </c>
      <c r="H111" s="22">
        <v>3</v>
      </c>
      <c r="I111" s="15"/>
      <c r="J111" s="20">
        <f t="shared" si="1"/>
        <v>0</v>
      </c>
      <c r="K111" s="16"/>
      <c r="L111" s="17"/>
      <c r="M111" s="13"/>
    </row>
    <row r="112" spans="1:13" s="3" customFormat="1" ht="16.5" customHeight="1">
      <c r="A112" s="20">
        <v>103</v>
      </c>
      <c r="B112" s="21">
        <v>7001441</v>
      </c>
      <c r="C112" s="21" t="s">
        <v>221</v>
      </c>
      <c r="D112" s="56" t="s">
        <v>219</v>
      </c>
      <c r="E112" s="56"/>
      <c r="F112" s="56"/>
      <c r="G112" s="22" t="s">
        <v>25</v>
      </c>
      <c r="H112" s="22">
        <v>3</v>
      </c>
      <c r="I112" s="15"/>
      <c r="J112" s="20">
        <f t="shared" si="1"/>
        <v>0</v>
      </c>
      <c r="K112" s="16"/>
      <c r="L112" s="17"/>
      <c r="M112" s="13"/>
    </row>
    <row r="113" spans="1:13" s="3" customFormat="1" ht="16.5" customHeight="1">
      <c r="A113" s="20">
        <v>104</v>
      </c>
      <c r="B113" s="21">
        <v>7001443</v>
      </c>
      <c r="C113" s="21" t="s">
        <v>222</v>
      </c>
      <c r="D113" s="56" t="s">
        <v>219</v>
      </c>
      <c r="E113" s="56"/>
      <c r="F113" s="56"/>
      <c r="G113" s="22" t="s">
        <v>25</v>
      </c>
      <c r="H113" s="22">
        <v>3</v>
      </c>
      <c r="I113" s="15"/>
      <c r="J113" s="20">
        <f t="shared" si="1"/>
        <v>0</v>
      </c>
      <c r="K113" s="16"/>
      <c r="L113" s="17"/>
      <c r="M113" s="13"/>
    </row>
    <row r="114" spans="1:13" s="3" customFormat="1" ht="16.5" customHeight="1">
      <c r="A114" s="20">
        <v>105</v>
      </c>
      <c r="B114" s="21">
        <v>7001486</v>
      </c>
      <c r="C114" s="21" t="s">
        <v>223</v>
      </c>
      <c r="D114" s="56" t="s">
        <v>223</v>
      </c>
      <c r="E114" s="56"/>
      <c r="F114" s="56"/>
      <c r="G114" s="22" t="s">
        <v>25</v>
      </c>
      <c r="H114" s="22">
        <v>3</v>
      </c>
      <c r="I114" s="15"/>
      <c r="J114" s="20">
        <f t="shared" si="1"/>
        <v>0</v>
      </c>
      <c r="K114" s="16"/>
      <c r="L114" s="17"/>
      <c r="M114" s="13"/>
    </row>
    <row r="115" spans="1:13" s="3" customFormat="1" ht="16.5" customHeight="1">
      <c r="A115" s="20">
        <v>106</v>
      </c>
      <c r="B115" s="21">
        <v>7002100</v>
      </c>
      <c r="C115" s="21" t="s">
        <v>224</v>
      </c>
      <c r="D115" s="56" t="s">
        <v>225</v>
      </c>
      <c r="E115" s="56"/>
      <c r="F115" s="56"/>
      <c r="G115" s="22" t="s">
        <v>25</v>
      </c>
      <c r="H115" s="22">
        <v>50</v>
      </c>
      <c r="I115" s="15"/>
      <c r="J115" s="20">
        <f t="shared" si="1"/>
        <v>0</v>
      </c>
      <c r="K115" s="16"/>
      <c r="L115" s="17"/>
      <c r="M115" s="13"/>
    </row>
    <row r="116" spans="1:13" s="3" customFormat="1" ht="16.5" customHeight="1">
      <c r="A116" s="20">
        <v>107</v>
      </c>
      <c r="B116" s="21">
        <v>7001449</v>
      </c>
      <c r="C116" s="21" t="s">
        <v>226</v>
      </c>
      <c r="D116" s="56" t="s">
        <v>227</v>
      </c>
      <c r="E116" s="56"/>
      <c r="F116" s="56"/>
      <c r="G116" s="22" t="s">
        <v>25</v>
      </c>
      <c r="H116" s="22">
        <v>30</v>
      </c>
      <c r="I116" s="15"/>
      <c r="J116" s="20">
        <f t="shared" si="1"/>
        <v>0</v>
      </c>
      <c r="K116" s="16"/>
      <c r="L116" s="17"/>
      <c r="M116" s="13"/>
    </row>
    <row r="117" spans="1:13" s="3" customFormat="1" ht="16.5" customHeight="1">
      <c r="A117" s="20">
        <v>108</v>
      </c>
      <c r="B117" s="21">
        <v>7000750</v>
      </c>
      <c r="C117" s="21" t="s">
        <v>228</v>
      </c>
      <c r="D117" s="56" t="s">
        <v>229</v>
      </c>
      <c r="E117" s="56"/>
      <c r="F117" s="56"/>
      <c r="G117" s="22" t="s">
        <v>25</v>
      </c>
      <c r="H117" s="22">
        <v>10</v>
      </c>
      <c r="I117" s="15"/>
      <c r="J117" s="20">
        <f t="shared" si="1"/>
        <v>0</v>
      </c>
      <c r="K117" s="16"/>
      <c r="L117" s="17"/>
      <c r="M117" s="13"/>
    </row>
    <row r="118" spans="1:13" s="3" customFormat="1" ht="16.5" customHeight="1">
      <c r="A118" s="20">
        <v>109</v>
      </c>
      <c r="B118" s="21">
        <v>7001487</v>
      </c>
      <c r="C118" s="21" t="s">
        <v>230</v>
      </c>
      <c r="D118" s="56" t="s">
        <v>230</v>
      </c>
      <c r="E118" s="56"/>
      <c r="F118" s="56"/>
      <c r="G118" s="22" t="s">
        <v>25</v>
      </c>
      <c r="H118" s="22">
        <v>2</v>
      </c>
      <c r="I118" s="15"/>
      <c r="J118" s="20">
        <f t="shared" si="1"/>
        <v>0</v>
      </c>
      <c r="K118" s="16"/>
      <c r="L118" s="17"/>
      <c r="M118" s="13"/>
    </row>
    <row r="119" spans="1:13" s="3" customFormat="1" ht="16.5" customHeight="1">
      <c r="A119" s="20">
        <v>110</v>
      </c>
      <c r="B119" s="21">
        <v>7002104</v>
      </c>
      <c r="C119" s="21" t="s">
        <v>231</v>
      </c>
      <c r="D119" s="56" t="s">
        <v>231</v>
      </c>
      <c r="E119" s="56"/>
      <c r="F119" s="56"/>
      <c r="G119" s="22" t="s">
        <v>25</v>
      </c>
      <c r="H119" s="22">
        <v>2</v>
      </c>
      <c r="I119" s="15"/>
      <c r="J119" s="20">
        <f t="shared" si="1"/>
        <v>0</v>
      </c>
      <c r="K119" s="16"/>
      <c r="L119" s="17"/>
      <c r="M119" s="13"/>
    </row>
    <row r="120" spans="1:13" s="3" customFormat="1" ht="16.5" customHeight="1">
      <c r="A120" s="20">
        <v>111</v>
      </c>
      <c r="B120" s="21">
        <v>7001482</v>
      </c>
      <c r="C120" s="21" t="s">
        <v>232</v>
      </c>
      <c r="D120" s="56" t="s">
        <v>233</v>
      </c>
      <c r="E120" s="56"/>
      <c r="F120" s="56"/>
      <c r="G120" s="22" t="s">
        <v>25</v>
      </c>
      <c r="H120" s="22">
        <v>1</v>
      </c>
      <c r="I120" s="15"/>
      <c r="J120" s="20">
        <f t="shared" si="1"/>
        <v>0</v>
      </c>
      <c r="K120" s="16"/>
      <c r="L120" s="17"/>
      <c r="M120" s="13"/>
    </row>
    <row r="121" spans="1:13" s="3" customFormat="1" ht="43.5" customHeight="1">
      <c r="A121" s="20">
        <v>112</v>
      </c>
      <c r="B121" s="21">
        <v>7001483</v>
      </c>
      <c r="C121" s="21" t="s">
        <v>234</v>
      </c>
      <c r="D121" s="56" t="s">
        <v>235</v>
      </c>
      <c r="E121" s="56"/>
      <c r="F121" s="56"/>
      <c r="G121" s="22" t="s">
        <v>25</v>
      </c>
      <c r="H121" s="22">
        <v>2</v>
      </c>
      <c r="I121" s="15"/>
      <c r="J121" s="20">
        <f t="shared" si="1"/>
        <v>0</v>
      </c>
      <c r="K121" s="16"/>
      <c r="L121" s="17"/>
      <c r="M121" s="13"/>
    </row>
    <row r="122" spans="1:13" s="3" customFormat="1" ht="16.5" customHeight="1">
      <c r="A122" s="20">
        <v>113</v>
      </c>
      <c r="B122" s="21">
        <v>7001484</v>
      </c>
      <c r="C122" s="21" t="s">
        <v>236</v>
      </c>
      <c r="D122" s="56" t="s">
        <v>237</v>
      </c>
      <c r="E122" s="56"/>
      <c r="F122" s="56"/>
      <c r="G122" s="22" t="s">
        <v>25</v>
      </c>
      <c r="H122" s="22">
        <v>2</v>
      </c>
      <c r="I122" s="15"/>
      <c r="J122" s="20">
        <f t="shared" si="1"/>
        <v>0</v>
      </c>
      <c r="K122" s="16"/>
      <c r="L122" s="17"/>
      <c r="M122" s="13"/>
    </row>
    <row r="123" spans="1:13" s="3" customFormat="1" ht="16.5" customHeight="1">
      <c r="A123" s="20">
        <v>114</v>
      </c>
      <c r="B123" s="21">
        <v>7001485</v>
      </c>
      <c r="C123" s="21" t="s">
        <v>238</v>
      </c>
      <c r="D123" s="56" t="s">
        <v>238</v>
      </c>
      <c r="E123" s="56"/>
      <c r="F123" s="56"/>
      <c r="G123" s="22" t="s">
        <v>25</v>
      </c>
      <c r="H123" s="22">
        <v>2</v>
      </c>
      <c r="I123" s="15"/>
      <c r="J123" s="20">
        <f t="shared" si="1"/>
        <v>0</v>
      </c>
      <c r="K123" s="16"/>
      <c r="L123" s="17"/>
      <c r="M123" s="13"/>
    </row>
    <row r="124" spans="1:13" s="3" customFormat="1" ht="16.5" customHeight="1">
      <c r="A124" s="20">
        <v>115</v>
      </c>
      <c r="B124" s="21">
        <v>7000979</v>
      </c>
      <c r="C124" s="21" t="s">
        <v>239</v>
      </c>
      <c r="D124" s="56" t="s">
        <v>240</v>
      </c>
      <c r="E124" s="56"/>
      <c r="F124" s="56"/>
      <c r="G124" s="22" t="s">
        <v>25</v>
      </c>
      <c r="H124" s="22">
        <v>1</v>
      </c>
      <c r="I124" s="15"/>
      <c r="J124" s="20">
        <f t="shared" si="1"/>
        <v>0</v>
      </c>
      <c r="K124" s="16"/>
      <c r="L124" s="17"/>
      <c r="M124" s="13"/>
    </row>
    <row r="125" spans="1:13" s="3" customFormat="1" ht="16.5" customHeight="1">
      <c r="A125" s="20">
        <v>116</v>
      </c>
      <c r="B125" s="21">
        <v>7002610</v>
      </c>
      <c r="C125" s="21" t="s">
        <v>241</v>
      </c>
      <c r="D125" s="56"/>
      <c r="E125" s="56"/>
      <c r="F125" s="56"/>
      <c r="G125" s="22" t="s">
        <v>25</v>
      </c>
      <c r="H125" s="22">
        <v>2</v>
      </c>
      <c r="I125" s="15"/>
      <c r="J125" s="20">
        <f t="shared" si="1"/>
        <v>0</v>
      </c>
      <c r="K125" s="16"/>
      <c r="L125" s="17"/>
      <c r="M125" s="13"/>
    </row>
    <row r="126" spans="1:13" s="3" customFormat="1" ht="16.5" customHeight="1">
      <c r="A126" s="20">
        <v>117</v>
      </c>
      <c r="B126" s="21">
        <v>7002611</v>
      </c>
      <c r="C126" s="21" t="s">
        <v>242</v>
      </c>
      <c r="D126" s="56"/>
      <c r="E126" s="56"/>
      <c r="F126" s="56"/>
      <c r="G126" s="22" t="s">
        <v>25</v>
      </c>
      <c r="H126" s="22">
        <v>2</v>
      </c>
      <c r="I126" s="15"/>
      <c r="J126" s="20">
        <f t="shared" si="1"/>
        <v>0</v>
      </c>
      <c r="K126" s="16"/>
      <c r="L126" s="17"/>
      <c r="M126" s="13"/>
    </row>
    <row r="127" spans="1:13" s="3" customFormat="1" ht="16.5" customHeight="1">
      <c r="A127" s="20">
        <v>118</v>
      </c>
      <c r="B127" s="21">
        <v>7002612</v>
      </c>
      <c r="C127" s="21" t="s">
        <v>243</v>
      </c>
      <c r="D127" s="56"/>
      <c r="E127" s="56"/>
      <c r="F127" s="56"/>
      <c r="G127" s="22" t="s">
        <v>25</v>
      </c>
      <c r="H127" s="22">
        <v>2</v>
      </c>
      <c r="I127" s="15"/>
      <c r="J127" s="20">
        <f t="shared" si="1"/>
        <v>0</v>
      </c>
      <c r="K127" s="16"/>
      <c r="L127" s="17"/>
      <c r="M127" s="13"/>
    </row>
    <row r="128" spans="1:13" s="3" customFormat="1" ht="16.5" customHeight="1">
      <c r="A128" s="20">
        <v>119</v>
      </c>
      <c r="B128" s="21">
        <v>7002613</v>
      </c>
      <c r="C128" s="21" t="s">
        <v>244</v>
      </c>
      <c r="D128" s="56"/>
      <c r="E128" s="56"/>
      <c r="F128" s="56"/>
      <c r="G128" s="22" t="s">
        <v>25</v>
      </c>
      <c r="H128" s="22">
        <v>2</v>
      </c>
      <c r="I128" s="15"/>
      <c r="J128" s="20">
        <f t="shared" si="1"/>
        <v>0</v>
      </c>
      <c r="K128" s="16"/>
      <c r="L128" s="17"/>
      <c r="M128" s="13"/>
    </row>
    <row r="129" spans="1:13" s="3" customFormat="1" ht="16.5" customHeight="1">
      <c r="A129" s="20">
        <v>120</v>
      </c>
      <c r="B129" s="21">
        <v>7002614</v>
      </c>
      <c r="C129" s="21" t="s">
        <v>245</v>
      </c>
      <c r="D129" s="56"/>
      <c r="E129" s="56"/>
      <c r="F129" s="56"/>
      <c r="G129" s="22" t="s">
        <v>25</v>
      </c>
      <c r="H129" s="22">
        <v>2</v>
      </c>
      <c r="I129" s="15"/>
      <c r="J129" s="20">
        <f t="shared" si="1"/>
        <v>0</v>
      </c>
      <c r="K129" s="16"/>
      <c r="L129" s="17"/>
      <c r="M129" s="13"/>
    </row>
    <row r="130" spans="1:13" s="3" customFormat="1" ht="16.5" customHeight="1">
      <c r="A130" s="20">
        <v>121</v>
      </c>
      <c r="B130" s="21">
        <v>7002615</v>
      </c>
      <c r="C130" s="21" t="s">
        <v>246</v>
      </c>
      <c r="D130" s="56"/>
      <c r="E130" s="56"/>
      <c r="F130" s="56"/>
      <c r="G130" s="22" t="s">
        <v>25</v>
      </c>
      <c r="H130" s="22">
        <v>2</v>
      </c>
      <c r="I130" s="15"/>
      <c r="J130" s="20">
        <f t="shared" si="1"/>
        <v>0</v>
      </c>
      <c r="K130" s="16"/>
      <c r="L130" s="17"/>
      <c r="M130" s="13"/>
    </row>
    <row r="131" spans="1:13" s="3" customFormat="1" ht="16.5" customHeight="1">
      <c r="A131" s="20">
        <v>122</v>
      </c>
      <c r="B131" s="21">
        <v>7002616</v>
      </c>
      <c r="C131" s="21" t="s">
        <v>247</v>
      </c>
      <c r="D131" s="56"/>
      <c r="E131" s="56"/>
      <c r="F131" s="56"/>
      <c r="G131" s="22" t="s">
        <v>25</v>
      </c>
      <c r="H131" s="22">
        <v>2</v>
      </c>
      <c r="I131" s="15"/>
      <c r="J131" s="20">
        <f t="shared" si="1"/>
        <v>0</v>
      </c>
      <c r="K131" s="16"/>
      <c r="L131" s="17"/>
      <c r="M131" s="13"/>
    </row>
    <row r="132" spans="1:13" s="3" customFormat="1" ht="16.5" customHeight="1">
      <c r="A132" s="20">
        <v>123</v>
      </c>
      <c r="B132" s="21">
        <v>7002617</v>
      </c>
      <c r="C132" s="21" t="s">
        <v>248</v>
      </c>
      <c r="D132" s="56"/>
      <c r="E132" s="56"/>
      <c r="F132" s="56"/>
      <c r="G132" s="22" t="s">
        <v>25</v>
      </c>
      <c r="H132" s="22">
        <v>2</v>
      </c>
      <c r="I132" s="15"/>
      <c r="J132" s="20">
        <f t="shared" si="1"/>
        <v>0</v>
      </c>
      <c r="K132" s="16"/>
      <c r="L132" s="17"/>
      <c r="M132" s="13"/>
    </row>
    <row r="133" spans="1:13" s="3" customFormat="1" ht="16.5" customHeight="1">
      <c r="A133" s="20">
        <v>124</v>
      </c>
      <c r="B133" s="21">
        <v>7002618</v>
      </c>
      <c r="C133" s="21" t="s">
        <v>249</v>
      </c>
      <c r="D133" s="56"/>
      <c r="E133" s="56"/>
      <c r="F133" s="56"/>
      <c r="G133" s="22" t="s">
        <v>25</v>
      </c>
      <c r="H133" s="22">
        <v>2</v>
      </c>
      <c r="I133" s="15"/>
      <c r="J133" s="20">
        <f t="shared" si="1"/>
        <v>0</v>
      </c>
      <c r="K133" s="16"/>
      <c r="L133" s="17"/>
      <c r="M133" s="13"/>
    </row>
    <row r="134" spans="1:13" s="3" customFormat="1" ht="16.5" customHeight="1">
      <c r="A134" s="20">
        <v>125</v>
      </c>
      <c r="B134" s="21">
        <v>7002619</v>
      </c>
      <c r="C134" s="21" t="s">
        <v>250</v>
      </c>
      <c r="D134" s="56"/>
      <c r="E134" s="56"/>
      <c r="F134" s="56"/>
      <c r="G134" s="22" t="s">
        <v>25</v>
      </c>
      <c r="H134" s="22">
        <v>2</v>
      </c>
      <c r="I134" s="15"/>
      <c r="J134" s="20">
        <f t="shared" si="1"/>
        <v>0</v>
      </c>
      <c r="K134" s="16"/>
      <c r="L134" s="17"/>
      <c r="M134" s="13"/>
    </row>
    <row r="135" spans="1:13" s="3" customFormat="1" ht="16.5" customHeight="1">
      <c r="A135" s="20">
        <v>126</v>
      </c>
      <c r="B135" s="21">
        <v>7002620</v>
      </c>
      <c r="C135" s="21" t="s">
        <v>251</v>
      </c>
      <c r="D135" s="56"/>
      <c r="E135" s="56"/>
      <c r="F135" s="56"/>
      <c r="G135" s="22" t="s">
        <v>25</v>
      </c>
      <c r="H135" s="22">
        <v>2</v>
      </c>
      <c r="I135" s="15"/>
      <c r="J135" s="20">
        <f t="shared" si="1"/>
        <v>0</v>
      </c>
      <c r="K135" s="16"/>
      <c r="L135" s="17"/>
      <c r="M135" s="13"/>
    </row>
    <row r="136" spans="1:13" s="3" customFormat="1" ht="16.5" customHeight="1">
      <c r="A136" s="20">
        <v>127</v>
      </c>
      <c r="B136" s="21">
        <v>7002621</v>
      </c>
      <c r="C136" s="21" t="s">
        <v>252</v>
      </c>
      <c r="D136" s="56"/>
      <c r="E136" s="56"/>
      <c r="F136" s="56"/>
      <c r="G136" s="22" t="s">
        <v>25</v>
      </c>
      <c r="H136" s="22">
        <v>2</v>
      </c>
      <c r="I136" s="15"/>
      <c r="J136" s="20">
        <f t="shared" si="1"/>
        <v>0</v>
      </c>
      <c r="K136" s="16"/>
      <c r="L136" s="17"/>
      <c r="M136" s="13"/>
    </row>
    <row r="137" spans="1:13" s="3" customFormat="1" ht="16.5" customHeight="1">
      <c r="A137" s="20">
        <v>128</v>
      </c>
      <c r="B137" s="21">
        <v>7002622</v>
      </c>
      <c r="C137" s="21" t="s">
        <v>253</v>
      </c>
      <c r="D137" s="56"/>
      <c r="E137" s="56"/>
      <c r="F137" s="56"/>
      <c r="G137" s="22" t="s">
        <v>25</v>
      </c>
      <c r="H137" s="22">
        <v>2</v>
      </c>
      <c r="I137" s="15"/>
      <c r="J137" s="20">
        <f t="shared" si="1"/>
        <v>0</v>
      </c>
      <c r="K137" s="16"/>
      <c r="L137" s="17"/>
      <c r="M137" s="13"/>
    </row>
    <row r="138" spans="1:13" s="3" customFormat="1" ht="16.5" customHeight="1">
      <c r="A138" s="20">
        <v>129</v>
      </c>
      <c r="B138" s="21">
        <v>7002623</v>
      </c>
      <c r="C138" s="21" t="s">
        <v>254</v>
      </c>
      <c r="D138" s="56"/>
      <c r="E138" s="56"/>
      <c r="F138" s="56"/>
      <c r="G138" s="22" t="s">
        <v>25</v>
      </c>
      <c r="H138" s="22">
        <v>2</v>
      </c>
      <c r="I138" s="15"/>
      <c r="J138" s="20">
        <f t="shared" si="1"/>
        <v>0</v>
      </c>
      <c r="K138" s="16"/>
      <c r="L138" s="17"/>
      <c r="M138" s="13"/>
    </row>
    <row r="139" spans="1:13" s="3" customFormat="1" ht="16.5" customHeight="1">
      <c r="A139" s="20">
        <v>130</v>
      </c>
      <c r="B139" s="21">
        <v>7002624</v>
      </c>
      <c r="C139" s="21" t="s">
        <v>255</v>
      </c>
      <c r="D139" s="56"/>
      <c r="E139" s="56"/>
      <c r="F139" s="56"/>
      <c r="G139" s="22" t="s">
        <v>25</v>
      </c>
      <c r="H139" s="22">
        <v>2</v>
      </c>
      <c r="I139" s="15"/>
      <c r="J139" s="20">
        <f t="shared" ref="J139" si="2">I139*H139</f>
        <v>0</v>
      </c>
      <c r="K139" s="16"/>
      <c r="L139" s="17"/>
      <c r="M139" s="13"/>
    </row>
    <row r="140" spans="1:13" s="3" customFormat="1" ht="16.5" customHeight="1">
      <c r="A140" s="20">
        <v>131</v>
      </c>
      <c r="B140" s="21">
        <v>7002625</v>
      </c>
      <c r="C140" s="21" t="s">
        <v>256</v>
      </c>
      <c r="D140" s="56"/>
      <c r="E140" s="56"/>
      <c r="F140" s="56"/>
      <c r="G140" s="22" t="s">
        <v>25</v>
      </c>
      <c r="H140" s="22">
        <v>2</v>
      </c>
      <c r="I140" s="15"/>
      <c r="J140" s="20">
        <f t="shared" ref="J140:J145" si="3">I140*H140</f>
        <v>0</v>
      </c>
      <c r="K140" s="16"/>
      <c r="L140" s="17"/>
      <c r="M140" s="13"/>
    </row>
    <row r="141" spans="1:13" s="3" customFormat="1" ht="144" customHeight="1">
      <c r="A141" s="20">
        <v>132</v>
      </c>
      <c r="B141" s="26">
        <v>7000228</v>
      </c>
      <c r="C141" s="21" t="s">
        <v>257</v>
      </c>
      <c r="D141" s="68" t="s">
        <v>258</v>
      </c>
      <c r="E141" s="69"/>
      <c r="F141" s="70"/>
      <c r="G141" s="22" t="s">
        <v>269</v>
      </c>
      <c r="H141" s="27">
        <v>84</v>
      </c>
      <c r="I141" s="15"/>
      <c r="J141" s="20">
        <f t="shared" si="3"/>
        <v>0</v>
      </c>
      <c r="K141" s="16"/>
      <c r="L141" s="17"/>
      <c r="M141" s="13"/>
    </row>
    <row r="142" spans="1:13" ht="17.25" customHeight="1">
      <c r="A142" s="20">
        <v>133</v>
      </c>
      <c r="B142" s="28"/>
      <c r="C142" s="29" t="s">
        <v>259</v>
      </c>
      <c r="D142" s="62" t="s">
        <v>260</v>
      </c>
      <c r="E142" s="62"/>
      <c r="F142" s="62"/>
      <c r="G142" s="22" t="s">
        <v>25</v>
      </c>
      <c r="H142" s="22">
        <v>2</v>
      </c>
      <c r="I142" s="15"/>
      <c r="J142" s="20">
        <f t="shared" si="3"/>
        <v>0</v>
      </c>
      <c r="K142" s="16"/>
      <c r="L142" s="15"/>
      <c r="M142" s="13"/>
    </row>
    <row r="143" spans="1:13" ht="17.25" customHeight="1">
      <c r="A143" s="20">
        <v>134</v>
      </c>
      <c r="B143" s="28"/>
      <c r="C143" s="29" t="s">
        <v>261</v>
      </c>
      <c r="D143" s="62" t="s">
        <v>260</v>
      </c>
      <c r="E143" s="62"/>
      <c r="F143" s="62"/>
      <c r="G143" s="22" t="s">
        <v>25</v>
      </c>
      <c r="H143" s="22">
        <v>2</v>
      </c>
      <c r="I143" s="15"/>
      <c r="J143" s="20">
        <f t="shared" si="3"/>
        <v>0</v>
      </c>
      <c r="K143" s="16"/>
      <c r="L143" s="15"/>
      <c r="M143" s="13"/>
    </row>
    <row r="144" spans="1:13" ht="17.25" customHeight="1">
      <c r="A144" s="20">
        <v>135</v>
      </c>
      <c r="B144" s="28"/>
      <c r="C144" s="29" t="s">
        <v>262</v>
      </c>
      <c r="D144" s="62" t="s">
        <v>260</v>
      </c>
      <c r="E144" s="62"/>
      <c r="F144" s="62"/>
      <c r="G144" s="22" t="s">
        <v>25</v>
      </c>
      <c r="H144" s="22">
        <v>2</v>
      </c>
      <c r="I144" s="15"/>
      <c r="J144" s="20">
        <f t="shared" si="3"/>
        <v>0</v>
      </c>
      <c r="K144" s="16"/>
      <c r="L144" s="15"/>
      <c r="M144" s="13"/>
    </row>
    <row r="145" spans="1:13" ht="17.25" customHeight="1">
      <c r="A145" s="20">
        <v>136</v>
      </c>
      <c r="B145" s="28"/>
      <c r="C145" s="29" t="s">
        <v>263</v>
      </c>
      <c r="D145" s="62" t="s">
        <v>260</v>
      </c>
      <c r="E145" s="62"/>
      <c r="F145" s="62"/>
      <c r="G145" s="22" t="s">
        <v>25</v>
      </c>
      <c r="H145" s="22">
        <v>2</v>
      </c>
      <c r="I145" s="15"/>
      <c r="J145" s="20">
        <f t="shared" si="3"/>
        <v>0</v>
      </c>
      <c r="K145" s="16"/>
      <c r="L145" s="15"/>
      <c r="M145" s="13"/>
    </row>
    <row r="146" spans="1:13">
      <c r="A146" s="61" t="s">
        <v>19</v>
      </c>
      <c r="B146" s="61"/>
      <c r="C146" s="61"/>
      <c r="D146" s="61"/>
      <c r="E146" s="61"/>
      <c r="F146" s="61"/>
      <c r="G146" s="61"/>
      <c r="H146" s="61"/>
      <c r="I146" s="61"/>
      <c r="J146" s="12">
        <f>SUM(J10:J145)</f>
        <v>60048573</v>
      </c>
      <c r="K146" s="2"/>
    </row>
    <row r="147" spans="1:13">
      <c r="A147" s="59" t="s">
        <v>264</v>
      </c>
      <c r="B147" s="59"/>
      <c r="C147" s="59"/>
      <c r="D147" s="59"/>
      <c r="E147" s="59"/>
      <c r="F147" s="59"/>
      <c r="G147" s="59"/>
      <c r="H147" s="59"/>
      <c r="I147" s="59"/>
      <c r="J147" s="13">
        <f>J146*0.19</f>
        <v>11409228.870000001</v>
      </c>
      <c r="K147" s="2"/>
    </row>
    <row r="148" spans="1:13">
      <c r="A148" s="59" t="s">
        <v>265</v>
      </c>
      <c r="B148" s="59"/>
      <c r="C148" s="59"/>
      <c r="D148" s="59"/>
      <c r="E148" s="59"/>
      <c r="F148" s="59"/>
      <c r="G148" s="59"/>
      <c r="H148" s="59"/>
      <c r="I148" s="59"/>
      <c r="J148" s="14">
        <f>J147+J146</f>
        <v>71457801.870000005</v>
      </c>
      <c r="K148" s="7"/>
    </row>
    <row r="149" spans="1:13">
      <c r="A149" s="64"/>
      <c r="B149" s="64"/>
      <c r="C149" s="64"/>
      <c r="D149" s="64"/>
      <c r="E149" s="64"/>
      <c r="F149" s="64"/>
      <c r="G149" s="64"/>
      <c r="H149" s="64"/>
      <c r="I149" s="64"/>
      <c r="J149" s="64"/>
      <c r="K149" s="8"/>
    </row>
    <row r="150" spans="1:13" ht="15" customHeight="1">
      <c r="A150" s="57" t="s">
        <v>266</v>
      </c>
      <c r="B150" s="57"/>
      <c r="C150" s="57"/>
      <c r="D150" s="57"/>
      <c r="E150" s="57"/>
      <c r="F150" s="57"/>
      <c r="G150" s="57"/>
      <c r="H150" s="57"/>
      <c r="I150" s="57"/>
      <c r="J150" s="57"/>
      <c r="K150" s="6"/>
    </row>
    <row r="151" spans="1:13" ht="28.5" customHeight="1">
      <c r="A151" s="58" t="s">
        <v>267</v>
      </c>
      <c r="B151" s="58"/>
      <c r="C151" s="58"/>
      <c r="D151" s="58"/>
      <c r="E151" s="58"/>
      <c r="F151" s="58"/>
      <c r="G151" s="58"/>
      <c r="H151" s="58"/>
      <c r="I151" s="58"/>
      <c r="J151" s="58"/>
      <c r="K151" s="9"/>
    </row>
    <row r="152" spans="1:13" ht="25.5" customHeight="1">
      <c r="A152" s="63" t="s">
        <v>268</v>
      </c>
      <c r="B152" s="63"/>
      <c r="C152" s="63"/>
      <c r="D152" s="63"/>
      <c r="E152" s="63"/>
      <c r="F152" s="63"/>
      <c r="G152" s="63"/>
      <c r="H152" s="63"/>
      <c r="I152" s="63"/>
      <c r="J152" s="63"/>
      <c r="K152" s="10"/>
    </row>
    <row r="153" spans="1:13" ht="20.45" customHeight="1">
      <c r="A153" s="65"/>
      <c r="B153" s="66"/>
      <c r="C153" s="66"/>
      <c r="D153" s="66"/>
      <c r="E153" s="66"/>
      <c r="F153" s="66"/>
      <c r="G153" s="66"/>
      <c r="H153" s="66"/>
      <c r="I153" s="66"/>
      <c r="J153" s="67"/>
      <c r="K153" s="11"/>
    </row>
  </sheetData>
  <sheetProtection algorithmName="SHA-512" hashValue="NjRFATVCOLKKkhjTJrMU52/6C1r9CLit0o6IMorRWf9wXCFSUH4BGXyZumj9+lNNtDIkFKBKzDgW1X6SzchVtw==" saltValue="JQ3K2TNa4KYJCkwdwICL5g==" spinCount="100000" sheet="1" objects="1" scenarios="1"/>
  <mergeCells count="162">
    <mergeCell ref="D141:F141"/>
    <mergeCell ref="D123:F123"/>
    <mergeCell ref="D117:F117"/>
    <mergeCell ref="D118:F118"/>
    <mergeCell ref="D120:F120"/>
    <mergeCell ref="D121:F121"/>
    <mergeCell ref="D122:F122"/>
    <mergeCell ref="D111:F111"/>
    <mergeCell ref="D112:F112"/>
    <mergeCell ref="D113:F113"/>
    <mergeCell ref="D115:F115"/>
    <mergeCell ref="D116:F116"/>
    <mergeCell ref="D119:F119"/>
    <mergeCell ref="D114:F114"/>
    <mergeCell ref="D105:F105"/>
    <mergeCell ref="D106:F106"/>
    <mergeCell ref="D107:F107"/>
    <mergeCell ref="D108:F108"/>
    <mergeCell ref="D110:F110"/>
    <mergeCell ref="D98:F98"/>
    <mergeCell ref="D100:F100"/>
    <mergeCell ref="D101:F101"/>
    <mergeCell ref="D102:F102"/>
    <mergeCell ref="D103:F103"/>
    <mergeCell ref="D109:F109"/>
    <mergeCell ref="D104:F104"/>
    <mergeCell ref="D99:F99"/>
    <mergeCell ref="D63:F63"/>
    <mergeCell ref="D64:F64"/>
    <mergeCell ref="D65:F65"/>
    <mergeCell ref="D66:F66"/>
    <mergeCell ref="D70:F70"/>
    <mergeCell ref="D75:F75"/>
    <mergeCell ref="D76:F76"/>
    <mergeCell ref="D77:F77"/>
    <mergeCell ref="D78:F78"/>
    <mergeCell ref="D60:F60"/>
    <mergeCell ref="D29:F29"/>
    <mergeCell ref="D31:F31"/>
    <mergeCell ref="D32:F32"/>
    <mergeCell ref="D34:F34"/>
    <mergeCell ref="D35:F35"/>
    <mergeCell ref="D39:F39"/>
    <mergeCell ref="D40:F40"/>
    <mergeCell ref="D11:F11"/>
    <mergeCell ref="D12:F12"/>
    <mergeCell ref="D13:F13"/>
    <mergeCell ref="D14:F14"/>
    <mergeCell ref="D16:F16"/>
    <mergeCell ref="D17:F17"/>
    <mergeCell ref="D18:F18"/>
    <mergeCell ref="D19:F19"/>
    <mergeCell ref="D21:F21"/>
    <mergeCell ref="D20:F20"/>
    <mergeCell ref="D15:F15"/>
    <mergeCell ref="D10:F10"/>
    <mergeCell ref="D57:F57"/>
    <mergeCell ref="D49:F49"/>
    <mergeCell ref="D50:F50"/>
    <mergeCell ref="D51:F51"/>
    <mergeCell ref="D55:F55"/>
    <mergeCell ref="D56:F56"/>
    <mergeCell ref="D44:F44"/>
    <mergeCell ref="D45:F45"/>
    <mergeCell ref="D46:F46"/>
    <mergeCell ref="D47:F47"/>
    <mergeCell ref="D48:F48"/>
    <mergeCell ref="D52:F52"/>
    <mergeCell ref="D53:F53"/>
    <mergeCell ref="D54:F54"/>
    <mergeCell ref="D30:F30"/>
    <mergeCell ref="D25:F25"/>
    <mergeCell ref="D36:F36"/>
    <mergeCell ref="D37:F37"/>
    <mergeCell ref="A152:J152"/>
    <mergeCell ref="A149:J149"/>
    <mergeCell ref="A153:J153"/>
    <mergeCell ref="D43:F43"/>
    <mergeCell ref="D142:F142"/>
    <mergeCell ref="D144:F144"/>
    <mergeCell ref="D145:F145"/>
    <mergeCell ref="D133:F133"/>
    <mergeCell ref="D134:F134"/>
    <mergeCell ref="D135:F135"/>
    <mergeCell ref="D136:F136"/>
    <mergeCell ref="D137:F137"/>
    <mergeCell ref="D138:F138"/>
    <mergeCell ref="D139:F139"/>
    <mergeCell ref="D95:F95"/>
    <mergeCell ref="D96:F96"/>
    <mergeCell ref="D97:F97"/>
    <mergeCell ref="D86:F86"/>
    <mergeCell ref="D87:F87"/>
    <mergeCell ref="D88:F88"/>
    <mergeCell ref="D90:F90"/>
    <mergeCell ref="D91:F91"/>
    <mergeCell ref="D94:F94"/>
    <mergeCell ref="D89:F89"/>
    <mergeCell ref="A150:J150"/>
    <mergeCell ref="A151:J151"/>
    <mergeCell ref="A148:I148"/>
    <mergeCell ref="D27:F27"/>
    <mergeCell ref="D28:F28"/>
    <mergeCell ref="D9:F9"/>
    <mergeCell ref="A146:I146"/>
    <mergeCell ref="A147:I147"/>
    <mergeCell ref="D67:F67"/>
    <mergeCell ref="D68:F68"/>
    <mergeCell ref="D69:F69"/>
    <mergeCell ref="D71:F71"/>
    <mergeCell ref="D72:F72"/>
    <mergeCell ref="D73:F73"/>
    <mergeCell ref="D74:F74"/>
    <mergeCell ref="D140:F140"/>
    <mergeCell ref="D143:F143"/>
    <mergeCell ref="D41:F41"/>
    <mergeCell ref="D42:F42"/>
    <mergeCell ref="D22:F22"/>
    <mergeCell ref="D23:F23"/>
    <mergeCell ref="D24:F24"/>
    <mergeCell ref="D26:F26"/>
    <mergeCell ref="D38:F38"/>
    <mergeCell ref="L11:L12"/>
    <mergeCell ref="D125:F125"/>
    <mergeCell ref="D126:F126"/>
    <mergeCell ref="D127:F127"/>
    <mergeCell ref="D128:F128"/>
    <mergeCell ref="D129:F129"/>
    <mergeCell ref="D130:F130"/>
    <mergeCell ref="D131:F131"/>
    <mergeCell ref="D132:F132"/>
    <mergeCell ref="D124:F124"/>
    <mergeCell ref="D33:F33"/>
    <mergeCell ref="D84:F84"/>
    <mergeCell ref="D79:F79"/>
    <mergeCell ref="D80:F80"/>
    <mergeCell ref="D81:F81"/>
    <mergeCell ref="D82:F82"/>
    <mergeCell ref="D83:F83"/>
    <mergeCell ref="D85:F85"/>
    <mergeCell ref="D92:F92"/>
    <mergeCell ref="D93:F93"/>
    <mergeCell ref="D62:F62"/>
    <mergeCell ref="D61:F61"/>
    <mergeCell ref="D58:F58"/>
    <mergeCell ref="D59:F59"/>
    <mergeCell ref="A1:M2"/>
    <mergeCell ref="A3:M3"/>
    <mergeCell ref="C6:M6"/>
    <mergeCell ref="C4:G4"/>
    <mergeCell ref="C5:G5"/>
    <mergeCell ref="C7:G7"/>
    <mergeCell ref="C8:G8"/>
    <mergeCell ref="I4:M4"/>
    <mergeCell ref="I5:M5"/>
    <mergeCell ref="I7:M7"/>
    <mergeCell ref="I8:M8"/>
    <mergeCell ref="A4:B4"/>
    <mergeCell ref="A5:B5"/>
    <mergeCell ref="A6:B6"/>
    <mergeCell ref="A7:B7"/>
    <mergeCell ref="A8:B8"/>
  </mergeCells>
  <conditionalFormatting sqref="B10:B141">
    <cfRule type="duplicateValues" dxfId="2" priority="2"/>
  </conditionalFormatting>
  <conditionalFormatting sqref="B10:B145">
    <cfRule type="duplicateValues" dxfId="1" priority="7"/>
  </conditionalFormatting>
  <conditionalFormatting sqref="C142:C145">
    <cfRule type="expression" dxfId="0" priority="1">
      <formula>$BL142="Falta Información"</formula>
    </cfRule>
  </conditionalFormatting>
  <dataValidations count="2">
    <dataValidation type="textLength" operator="lessThanOrEqual" allowBlank="1" showInputMessage="1" showErrorMessage="1" errorTitle="Debe tener máximo 40 caracteres" error="Este campo debe tener máximo 40 caracteres, no contener tíldes ni caracteres especiales." sqref="C142">
      <formula1>40</formula1>
    </dataValidation>
    <dataValidation type="textLength" operator="lessThanOrEqual" allowBlank="1" showInputMessage="1" showErrorMessage="1" sqref="C143:C145">
      <formula1>40</formula1>
    </dataValidation>
  </dataValidations>
  <pageMargins left="0.7" right="0.7" top="0.75" bottom="0.75" header="0.51180555555555496" footer="0.51180555555555496"/>
  <pageSetup orientation="portrait" horizontalDpi="4294967292" verticalDpi="4294967292"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82FEDDFA7E92644A811F7647D7CE94E" ma:contentTypeVersion="8" ma:contentTypeDescription="Ein neues Dokument erstellen." ma:contentTypeScope="" ma:versionID="64f67cebea895b5f93016e932df62bad">
  <xsd:schema xmlns:xsd="http://www.w3.org/2001/XMLSchema" xmlns:xs="http://www.w3.org/2001/XMLSchema" xmlns:p="http://schemas.microsoft.com/office/2006/metadata/properties" xmlns:ns3="5556b6d7-5481-4dce-b21a-77fe18a73bdd" targetNamespace="http://schemas.microsoft.com/office/2006/metadata/properties" ma:root="true" ma:fieldsID="3aeed3b7a0c3e374e2f354bc64866237" ns3:_="">
    <xsd:import namespace="5556b6d7-5481-4dce-b21a-77fe18a73bd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56b6d7-5481-4dce-b21a-77fe18a73b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5F4AE5-8CD2-40AC-8D5C-3D4A959A1EE5}">
  <ds:schemaRefs>
    <ds:schemaRef ds:uri="http://schemas.openxmlformats.org/package/2006/metadata/core-properties"/>
    <ds:schemaRef ds:uri="http://purl.org/dc/dcmitype/"/>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5556b6d7-5481-4dce-b21a-77fe18a73bdd"/>
    <ds:schemaRef ds:uri="http://www.w3.org/XML/1998/namespace"/>
  </ds:schemaRefs>
</ds:datastoreItem>
</file>

<file path=customXml/itemProps2.xml><?xml version="1.0" encoding="utf-8"?>
<ds:datastoreItem xmlns:ds="http://schemas.openxmlformats.org/officeDocument/2006/customXml" ds:itemID="{91D393C4-7583-4178-B7B8-36754BD5141C}">
  <ds:schemaRefs>
    <ds:schemaRef ds:uri="http://schemas.microsoft.com/sharepoint/v3/contenttype/forms"/>
  </ds:schemaRefs>
</ds:datastoreItem>
</file>

<file path=customXml/itemProps3.xml><?xml version="1.0" encoding="utf-8"?>
<ds:datastoreItem xmlns:ds="http://schemas.openxmlformats.org/officeDocument/2006/customXml" ds:itemID="{C17BB1B7-2C62-4985-BA8E-97F1CF91CC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56b6d7-5481-4dce-b21a-77fe18a73b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Estudio de Mercado</vt:lpstr>
      <vt:lpstr>'Estudio de Mercado'!_FilterDatabase_0</vt:lpstr>
    </vt:vector>
  </TitlesOfParts>
  <Manager/>
  <Company>Hewlett-Packard Company</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Bairon Echeverri Zapata</dc:creator>
  <cp:keywords/>
  <dc:description/>
  <cp:lastModifiedBy>Ancla1</cp:lastModifiedBy>
  <cp:revision>7</cp:revision>
  <dcterms:created xsi:type="dcterms:W3CDTF">2018-04-19T21:07:59Z</dcterms:created>
  <dcterms:modified xsi:type="dcterms:W3CDTF">2026-03-09T20:45:37Z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Hewlett-Packard Company</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0x010100482FEDDFA7E92644A811F7647D7CE94E</vt:lpwstr>
  </property>
  <property fmtid="{D5CDD505-2E9C-101B-9397-08002B2CF9AE}" pid="10" name="MSIP_Label_9c86c25f-31f1-46f7-b4f9-3c53b1ed0b07_Enabled">
    <vt:lpwstr>true</vt:lpwstr>
  </property>
  <property fmtid="{D5CDD505-2E9C-101B-9397-08002B2CF9AE}" pid="11" name="MSIP_Label_9c86c25f-31f1-46f7-b4f9-3c53b1ed0b07_SetDate">
    <vt:lpwstr>2023-02-14T13:16:39Z</vt:lpwstr>
  </property>
  <property fmtid="{D5CDD505-2E9C-101B-9397-08002B2CF9AE}" pid="12" name="MSIP_Label_9c86c25f-31f1-46f7-b4f9-3c53b1ed0b07_Method">
    <vt:lpwstr>Standard</vt:lpwstr>
  </property>
  <property fmtid="{D5CDD505-2E9C-101B-9397-08002B2CF9AE}" pid="13" name="MSIP_Label_9c86c25f-31f1-46f7-b4f9-3c53b1ed0b07_Name">
    <vt:lpwstr>Internal</vt:lpwstr>
  </property>
  <property fmtid="{D5CDD505-2E9C-101B-9397-08002B2CF9AE}" pid="14" name="MSIP_Label_9c86c25f-31f1-46f7-b4f9-3c53b1ed0b07_SiteId">
    <vt:lpwstr>a1ae89fb-21b9-40bf-9d82-a10ae85a2407</vt:lpwstr>
  </property>
  <property fmtid="{D5CDD505-2E9C-101B-9397-08002B2CF9AE}" pid="15" name="MSIP_Label_9c86c25f-31f1-46f7-b4f9-3c53b1ed0b07_ActionId">
    <vt:lpwstr>bac4dddb-9558-499f-8703-5af711555057</vt:lpwstr>
  </property>
  <property fmtid="{D5CDD505-2E9C-101B-9397-08002B2CF9AE}" pid="16" name="MSIP_Label_9c86c25f-31f1-46f7-b4f9-3c53b1ed0b07_ContentBits">
    <vt:lpwstr>0</vt:lpwstr>
  </property>
</Properties>
</file>